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7170"/>
  </bookViews>
  <sheets>
    <sheet name="Framework" sheetId="1" r:id="rId1"/>
    <sheet name="Framework_" sheetId="2" r:id="rId2"/>
  </sheets>
  <definedNames>
    <definedName name="_xlnm.Print_Area" localSheetId="0">Framework!$A$1:$AF$48</definedName>
    <definedName name="_xlnm.Print_Area" localSheetId="1">Framework_!$A$1:$R$47</definedName>
    <definedName name="_xlnm.Print_Titles" localSheetId="0">Framework!$A:$B,Framework!$1:$4</definedName>
    <definedName name="_xlnm.Print_Titles" localSheetId="1">Framework_!$A:$B,Framework_!$1:$3</definedName>
  </definedNames>
  <calcPr calcId="124519"/>
</workbook>
</file>

<file path=xl/calcChain.xml><?xml version="1.0" encoding="utf-8"?>
<calcChain xmlns="http://schemas.openxmlformats.org/spreadsheetml/2006/main">
  <c r="E46" i="2"/>
  <c r="F46"/>
  <c r="K46"/>
  <c r="L46"/>
  <c r="E26"/>
  <c r="E28" s="1"/>
  <c r="F26"/>
  <c r="F28" s="1"/>
  <c r="K26"/>
  <c r="K28" s="1"/>
  <c r="L26"/>
  <c r="L28" s="1"/>
  <c r="D27" i="1"/>
  <c r="D29" s="1"/>
  <c r="D48" s="1"/>
  <c r="E27"/>
  <c r="E29" s="1"/>
  <c r="E48" s="1"/>
  <c r="F27"/>
  <c r="F29" s="1"/>
  <c r="F48" s="1"/>
  <c r="G27"/>
  <c r="G29" s="1"/>
  <c r="G48" s="1"/>
  <c r="H27"/>
  <c r="H29" s="1"/>
  <c r="H48" s="1"/>
  <c r="I27"/>
  <c r="I29" s="1"/>
  <c r="I48" s="1"/>
  <c r="J27"/>
  <c r="J29" s="1"/>
  <c r="J48" s="1"/>
  <c r="K27"/>
  <c r="K29" s="1"/>
  <c r="K48" s="1"/>
  <c r="L27"/>
  <c r="L29" s="1"/>
  <c r="L48" s="1"/>
  <c r="M27"/>
  <c r="M29" s="1"/>
  <c r="M48" s="1"/>
  <c r="N27"/>
  <c r="N29" s="1"/>
  <c r="N48" s="1"/>
  <c r="O27"/>
  <c r="O29" s="1"/>
  <c r="O48" s="1"/>
  <c r="P27"/>
  <c r="P29" s="1"/>
  <c r="P48" s="1"/>
  <c r="Q27"/>
  <c r="Q29" s="1"/>
  <c r="Q48" s="1"/>
  <c r="R27"/>
  <c r="R29" s="1"/>
  <c r="R48" s="1"/>
  <c r="S27"/>
  <c r="S29" s="1"/>
  <c r="S48" s="1"/>
  <c r="T27"/>
  <c r="T29" s="1"/>
  <c r="T48" s="1"/>
  <c r="U27"/>
  <c r="U29" s="1"/>
  <c r="U48" s="1"/>
  <c r="V27"/>
  <c r="V29" s="1"/>
  <c r="V48" s="1"/>
  <c r="W27"/>
  <c r="W29" s="1"/>
  <c r="W48" s="1"/>
  <c r="X27"/>
  <c r="X29" s="1"/>
  <c r="X48" s="1"/>
  <c r="Y27"/>
  <c r="Y29" s="1"/>
  <c r="Y48" s="1"/>
  <c r="Z27"/>
  <c r="Z29" s="1"/>
  <c r="Z48" s="1"/>
  <c r="C27"/>
  <c r="C29" s="1"/>
  <c r="C48" s="1"/>
  <c r="D47"/>
  <c r="E47"/>
  <c r="F47"/>
  <c r="G47"/>
  <c r="H47"/>
  <c r="I47"/>
  <c r="J47"/>
  <c r="K47"/>
  <c r="L47"/>
  <c r="M47"/>
  <c r="N47"/>
  <c r="O47"/>
  <c r="P47"/>
  <c r="Q47"/>
  <c r="R47"/>
  <c r="S47"/>
  <c r="T47"/>
  <c r="U47"/>
  <c r="V47"/>
  <c r="W47"/>
  <c r="X47"/>
  <c r="Y47"/>
  <c r="Z47"/>
  <c r="C47"/>
  <c r="P45" i="2"/>
  <c r="O45"/>
  <c r="P44"/>
  <c r="O44"/>
  <c r="P43"/>
  <c r="O43"/>
  <c r="P42"/>
  <c r="O42"/>
  <c r="P41"/>
  <c r="O41"/>
  <c r="P40"/>
  <c r="O40"/>
  <c r="P39"/>
  <c r="O39"/>
  <c r="P38"/>
  <c r="O38"/>
  <c r="P37"/>
  <c r="O37"/>
  <c r="P36"/>
  <c r="O36"/>
  <c r="P35"/>
  <c r="O35"/>
  <c r="P34"/>
  <c r="O34"/>
  <c r="P33"/>
  <c r="O33"/>
  <c r="P32"/>
  <c r="O32"/>
  <c r="P31"/>
  <c r="O31"/>
  <c r="P30"/>
  <c r="P46" s="1"/>
  <c r="O30"/>
  <c r="O46" s="1"/>
  <c r="P27"/>
  <c r="O27"/>
  <c r="P25"/>
  <c r="O25"/>
  <c r="P24"/>
  <c r="O24"/>
  <c r="P23"/>
  <c r="O23"/>
  <c r="P22"/>
  <c r="O22"/>
  <c r="P20"/>
  <c r="O20"/>
  <c r="P19"/>
  <c r="O19"/>
  <c r="P18"/>
  <c r="O18"/>
  <c r="P17"/>
  <c r="O17"/>
  <c r="P16"/>
  <c r="O16"/>
  <c r="P15"/>
  <c r="O15"/>
  <c r="P14"/>
  <c r="O14"/>
  <c r="P13"/>
  <c r="O13"/>
  <c r="P12"/>
  <c r="O12"/>
  <c r="P11"/>
  <c r="O11"/>
  <c r="P10"/>
  <c r="O10"/>
  <c r="P9"/>
  <c r="O9"/>
  <c r="P8"/>
  <c r="O8"/>
  <c r="P7"/>
  <c r="O7"/>
  <c r="P6"/>
  <c r="O6"/>
  <c r="P5"/>
  <c r="P26" s="1"/>
  <c r="P28" s="1"/>
  <c r="O5"/>
  <c r="O26" s="1"/>
  <c r="O28" s="1"/>
  <c r="P21"/>
  <c r="O21"/>
  <c r="AD46" i="1"/>
  <c r="J45" i="2" s="1"/>
  <c r="N45" s="1"/>
  <c r="AC46" i="1"/>
  <c r="I45" i="2" s="1"/>
  <c r="M45" s="1"/>
  <c r="AB46" i="1"/>
  <c r="D45" i="2" s="1"/>
  <c r="H45" s="1"/>
  <c r="AA46" i="1"/>
  <c r="AE46" s="1"/>
  <c r="AD45"/>
  <c r="J44" i="2" s="1"/>
  <c r="N44" s="1"/>
  <c r="AC45" i="1"/>
  <c r="I44" i="2" s="1"/>
  <c r="M44" s="1"/>
  <c r="AB45" i="1"/>
  <c r="D44" i="2" s="1"/>
  <c r="H44" s="1"/>
  <c r="AA45" i="1"/>
  <c r="C44" i="2" s="1"/>
  <c r="G44" s="1"/>
  <c r="AD44" i="1"/>
  <c r="J43" i="2" s="1"/>
  <c r="N43" s="1"/>
  <c r="AC44" i="1"/>
  <c r="I43" i="2" s="1"/>
  <c r="M43" s="1"/>
  <c r="AB44" i="1"/>
  <c r="D43" i="2" s="1"/>
  <c r="H43" s="1"/>
  <c r="AA44" i="1"/>
  <c r="C43" i="2" s="1"/>
  <c r="G43" s="1"/>
  <c r="AD43" i="1"/>
  <c r="J42" i="2" s="1"/>
  <c r="N42" s="1"/>
  <c r="AC43" i="1"/>
  <c r="I42" i="2" s="1"/>
  <c r="M42" s="1"/>
  <c r="AB43" i="1"/>
  <c r="D42" i="2" s="1"/>
  <c r="H42" s="1"/>
  <c r="AA43" i="1"/>
  <c r="C42" i="2" s="1"/>
  <c r="G42" s="1"/>
  <c r="AD42" i="1"/>
  <c r="J41" i="2" s="1"/>
  <c r="N41" s="1"/>
  <c r="AC42" i="1"/>
  <c r="I41" i="2" s="1"/>
  <c r="M41" s="1"/>
  <c r="AB42" i="1"/>
  <c r="D41" i="2" s="1"/>
  <c r="H41" s="1"/>
  <c r="AA42" i="1"/>
  <c r="C41" i="2" s="1"/>
  <c r="G41" s="1"/>
  <c r="AD41" i="1"/>
  <c r="J40" i="2" s="1"/>
  <c r="N40" s="1"/>
  <c r="AC41" i="1"/>
  <c r="I40" i="2" s="1"/>
  <c r="M40" s="1"/>
  <c r="AB41" i="1"/>
  <c r="D40" i="2" s="1"/>
  <c r="H40" s="1"/>
  <c r="AA41" i="1"/>
  <c r="C40" i="2" s="1"/>
  <c r="G40" s="1"/>
  <c r="AD40" i="1"/>
  <c r="J39" i="2" s="1"/>
  <c r="N39" s="1"/>
  <c r="AC40" i="1"/>
  <c r="I39" i="2" s="1"/>
  <c r="M39" s="1"/>
  <c r="AB40" i="1"/>
  <c r="D39" i="2" s="1"/>
  <c r="H39" s="1"/>
  <c r="AA40" i="1"/>
  <c r="C39" i="2" s="1"/>
  <c r="G39" s="1"/>
  <c r="AD39" i="1"/>
  <c r="J38" i="2" s="1"/>
  <c r="N38" s="1"/>
  <c r="AC39" i="1"/>
  <c r="I38" i="2" s="1"/>
  <c r="M38" s="1"/>
  <c r="AB39" i="1"/>
  <c r="D38" i="2" s="1"/>
  <c r="H38" s="1"/>
  <c r="AA39" i="1"/>
  <c r="C38" i="2" s="1"/>
  <c r="G38" s="1"/>
  <c r="AD38" i="1"/>
  <c r="J37" i="2" s="1"/>
  <c r="N37" s="1"/>
  <c r="AC38" i="1"/>
  <c r="I37" i="2" s="1"/>
  <c r="M37" s="1"/>
  <c r="AB38" i="1"/>
  <c r="D37" i="2" s="1"/>
  <c r="H37" s="1"/>
  <c r="AA38" i="1"/>
  <c r="C37" i="2" s="1"/>
  <c r="G37" s="1"/>
  <c r="AD37" i="1"/>
  <c r="J36" i="2" s="1"/>
  <c r="N36" s="1"/>
  <c r="AC37" i="1"/>
  <c r="I36" i="2" s="1"/>
  <c r="M36" s="1"/>
  <c r="AB37" i="1"/>
  <c r="D36" i="2" s="1"/>
  <c r="H36" s="1"/>
  <c r="AA37" i="1"/>
  <c r="C36" i="2" s="1"/>
  <c r="G36" s="1"/>
  <c r="AD36" i="1"/>
  <c r="J35" i="2" s="1"/>
  <c r="N35" s="1"/>
  <c r="AC36" i="1"/>
  <c r="I35" i="2" s="1"/>
  <c r="M35" s="1"/>
  <c r="AB36" i="1"/>
  <c r="D35" i="2" s="1"/>
  <c r="H35" s="1"/>
  <c r="AA36" i="1"/>
  <c r="C35" i="2" s="1"/>
  <c r="G35" s="1"/>
  <c r="AD35" i="1"/>
  <c r="J34" i="2" s="1"/>
  <c r="N34" s="1"/>
  <c r="AC35" i="1"/>
  <c r="I34" i="2" s="1"/>
  <c r="M34" s="1"/>
  <c r="AB35" i="1"/>
  <c r="D34" i="2" s="1"/>
  <c r="H34" s="1"/>
  <c r="AA35" i="1"/>
  <c r="C34" i="2" s="1"/>
  <c r="G34" s="1"/>
  <c r="AD34" i="1"/>
  <c r="J33" i="2" s="1"/>
  <c r="N33" s="1"/>
  <c r="AC34" i="1"/>
  <c r="I33" i="2" s="1"/>
  <c r="M33" s="1"/>
  <c r="AB34" i="1"/>
  <c r="D33" i="2" s="1"/>
  <c r="H33" s="1"/>
  <c r="AA34" i="1"/>
  <c r="C33" i="2" s="1"/>
  <c r="G33" s="1"/>
  <c r="AD33" i="1"/>
  <c r="J32" i="2" s="1"/>
  <c r="N32" s="1"/>
  <c r="AC33" i="1"/>
  <c r="I32" i="2" s="1"/>
  <c r="M32" s="1"/>
  <c r="AB33" i="1"/>
  <c r="D32" i="2" s="1"/>
  <c r="H32" s="1"/>
  <c r="AA33" i="1"/>
  <c r="C32" i="2" s="1"/>
  <c r="G32" s="1"/>
  <c r="AD32" i="1"/>
  <c r="J31" i="2" s="1"/>
  <c r="N31" s="1"/>
  <c r="AC32" i="1"/>
  <c r="I31" i="2" s="1"/>
  <c r="M31" s="1"/>
  <c r="AB32" i="1"/>
  <c r="D31" i="2" s="1"/>
  <c r="H31" s="1"/>
  <c r="AA32" i="1"/>
  <c r="C31" i="2" s="1"/>
  <c r="G31" s="1"/>
  <c r="AD31" i="1"/>
  <c r="AD47" s="1"/>
  <c r="AC31"/>
  <c r="I30" i="2" s="1"/>
  <c r="AB31" i="1"/>
  <c r="AB47" s="1"/>
  <c r="AA31"/>
  <c r="C30" i="2" s="1"/>
  <c r="G30" s="1"/>
  <c r="AD28" i="1"/>
  <c r="J27" i="2" s="1"/>
  <c r="N27" s="1"/>
  <c r="AC28" i="1"/>
  <c r="I27" i="2" s="1"/>
  <c r="M27" s="1"/>
  <c r="AB28" i="1"/>
  <c r="D27" i="2" s="1"/>
  <c r="H27" s="1"/>
  <c r="AA28" i="1"/>
  <c r="C27" i="2" s="1"/>
  <c r="G27" s="1"/>
  <c r="AD26" i="1"/>
  <c r="J25" i="2" s="1"/>
  <c r="N25" s="1"/>
  <c r="AC26" i="1"/>
  <c r="I25" i="2" s="1"/>
  <c r="M25" s="1"/>
  <c r="AB26" i="1"/>
  <c r="D25" i="2" s="1"/>
  <c r="H25" s="1"/>
  <c r="AA26" i="1"/>
  <c r="C25" i="2" s="1"/>
  <c r="G25" s="1"/>
  <c r="AD25" i="1"/>
  <c r="J24" i="2" s="1"/>
  <c r="N24" s="1"/>
  <c r="AC25" i="1"/>
  <c r="I24" i="2" s="1"/>
  <c r="M24" s="1"/>
  <c r="AB25" i="1"/>
  <c r="D24" i="2" s="1"/>
  <c r="H24" s="1"/>
  <c r="AA25" i="1"/>
  <c r="C24" i="2" s="1"/>
  <c r="G24" s="1"/>
  <c r="AD24" i="1"/>
  <c r="J23" i="2" s="1"/>
  <c r="N23" s="1"/>
  <c r="AC24" i="1"/>
  <c r="I23" i="2" s="1"/>
  <c r="M23" s="1"/>
  <c r="AB24" i="1"/>
  <c r="D23" i="2" s="1"/>
  <c r="H23" s="1"/>
  <c r="AA24" i="1"/>
  <c r="C23" i="2" s="1"/>
  <c r="G23" s="1"/>
  <c r="AD23" i="1"/>
  <c r="J22" i="2" s="1"/>
  <c r="N22" s="1"/>
  <c r="AC23" i="1"/>
  <c r="I22" i="2" s="1"/>
  <c r="M22" s="1"/>
  <c r="AB23" i="1"/>
  <c r="D22" i="2" s="1"/>
  <c r="H22" s="1"/>
  <c r="AA23" i="1"/>
  <c r="C22" i="2" s="1"/>
  <c r="G22" s="1"/>
  <c r="AD21" i="1"/>
  <c r="J20" i="2" s="1"/>
  <c r="N20" s="1"/>
  <c r="AC21" i="1"/>
  <c r="I20" i="2" s="1"/>
  <c r="M20" s="1"/>
  <c r="AB21" i="1"/>
  <c r="D20" i="2" s="1"/>
  <c r="H20" s="1"/>
  <c r="AA21" i="1"/>
  <c r="C20" i="2" s="1"/>
  <c r="G20" s="1"/>
  <c r="AD20" i="1"/>
  <c r="J19" i="2" s="1"/>
  <c r="N19" s="1"/>
  <c r="AC20" i="1"/>
  <c r="I19" i="2" s="1"/>
  <c r="M19" s="1"/>
  <c r="AB20" i="1"/>
  <c r="D19" i="2" s="1"/>
  <c r="H19" s="1"/>
  <c r="AA20" i="1"/>
  <c r="C19" i="2" s="1"/>
  <c r="G19" s="1"/>
  <c r="AD19" i="1"/>
  <c r="J18" i="2" s="1"/>
  <c r="N18" s="1"/>
  <c r="AC19" i="1"/>
  <c r="I18" i="2" s="1"/>
  <c r="M18" s="1"/>
  <c r="AB19" i="1"/>
  <c r="D18" i="2" s="1"/>
  <c r="H18" s="1"/>
  <c r="AA19" i="1"/>
  <c r="C18" i="2" s="1"/>
  <c r="G18" s="1"/>
  <c r="AD18" i="1"/>
  <c r="J17" i="2" s="1"/>
  <c r="N17" s="1"/>
  <c r="AC18" i="1"/>
  <c r="I17" i="2" s="1"/>
  <c r="M17" s="1"/>
  <c r="AB18" i="1"/>
  <c r="D17" i="2" s="1"/>
  <c r="H17" s="1"/>
  <c r="AA18" i="1"/>
  <c r="C17" i="2" s="1"/>
  <c r="G17" s="1"/>
  <c r="AD17" i="1"/>
  <c r="J16" i="2" s="1"/>
  <c r="N16" s="1"/>
  <c r="AC17" i="1"/>
  <c r="I16" i="2" s="1"/>
  <c r="M16" s="1"/>
  <c r="AB17" i="1"/>
  <c r="D16" i="2" s="1"/>
  <c r="H16" s="1"/>
  <c r="AA17" i="1"/>
  <c r="C16" i="2" s="1"/>
  <c r="G16" s="1"/>
  <c r="AD16" i="1"/>
  <c r="J15" i="2" s="1"/>
  <c r="N15" s="1"/>
  <c r="AC16" i="1"/>
  <c r="I15" i="2" s="1"/>
  <c r="M15" s="1"/>
  <c r="AB16" i="1"/>
  <c r="D15" i="2" s="1"/>
  <c r="H15" s="1"/>
  <c r="AA16" i="1"/>
  <c r="C15" i="2" s="1"/>
  <c r="G15" s="1"/>
  <c r="AD15" i="1"/>
  <c r="J14" i="2" s="1"/>
  <c r="N14" s="1"/>
  <c r="AC15" i="1"/>
  <c r="I14" i="2" s="1"/>
  <c r="M14" s="1"/>
  <c r="AB15" i="1"/>
  <c r="D14" i="2" s="1"/>
  <c r="H14" s="1"/>
  <c r="AA15" i="1"/>
  <c r="C14" i="2" s="1"/>
  <c r="G14" s="1"/>
  <c r="AD14" i="1"/>
  <c r="J13" i="2" s="1"/>
  <c r="N13" s="1"/>
  <c r="AC14" i="1"/>
  <c r="I13" i="2" s="1"/>
  <c r="M13" s="1"/>
  <c r="AB14" i="1"/>
  <c r="D13" i="2" s="1"/>
  <c r="H13" s="1"/>
  <c r="AA14" i="1"/>
  <c r="C13" i="2" s="1"/>
  <c r="G13" s="1"/>
  <c r="AD13" i="1"/>
  <c r="J12" i="2" s="1"/>
  <c r="N12" s="1"/>
  <c r="AC13" i="1"/>
  <c r="I12" i="2" s="1"/>
  <c r="M12" s="1"/>
  <c r="AB13" i="1"/>
  <c r="D12" i="2" s="1"/>
  <c r="H12" s="1"/>
  <c r="AA13" i="1"/>
  <c r="C12" i="2" s="1"/>
  <c r="G12" s="1"/>
  <c r="AD12" i="1"/>
  <c r="J11" i="2" s="1"/>
  <c r="N11" s="1"/>
  <c r="AC12" i="1"/>
  <c r="I11" i="2" s="1"/>
  <c r="M11" s="1"/>
  <c r="AB12" i="1"/>
  <c r="D11" i="2" s="1"/>
  <c r="H11" s="1"/>
  <c r="AA12" i="1"/>
  <c r="C11" i="2" s="1"/>
  <c r="G11" s="1"/>
  <c r="AD11" i="1"/>
  <c r="J10" i="2" s="1"/>
  <c r="N10" s="1"/>
  <c r="AC11" i="1"/>
  <c r="I10" i="2" s="1"/>
  <c r="M10" s="1"/>
  <c r="AB11" i="1"/>
  <c r="D10" i="2" s="1"/>
  <c r="H10" s="1"/>
  <c r="AA11" i="1"/>
  <c r="C10" i="2" s="1"/>
  <c r="G10" s="1"/>
  <c r="AD10" i="1"/>
  <c r="J9" i="2" s="1"/>
  <c r="N9" s="1"/>
  <c r="AC10" i="1"/>
  <c r="I9" i="2" s="1"/>
  <c r="M9" s="1"/>
  <c r="AB10" i="1"/>
  <c r="D9" i="2" s="1"/>
  <c r="H9" s="1"/>
  <c r="AA10" i="1"/>
  <c r="C9" i="2" s="1"/>
  <c r="G9" s="1"/>
  <c r="AD9" i="1"/>
  <c r="J8" i="2" s="1"/>
  <c r="N8" s="1"/>
  <c r="AC9" i="1"/>
  <c r="I8" i="2" s="1"/>
  <c r="M8" s="1"/>
  <c r="AB9" i="1"/>
  <c r="D8" i="2" s="1"/>
  <c r="H8" s="1"/>
  <c r="AA9" i="1"/>
  <c r="C8" i="2" s="1"/>
  <c r="G8" s="1"/>
  <c r="AD8" i="1"/>
  <c r="J7" i="2" s="1"/>
  <c r="N7" s="1"/>
  <c r="AC8" i="1"/>
  <c r="I7" i="2" s="1"/>
  <c r="M7" s="1"/>
  <c r="AB8" i="1"/>
  <c r="D7" i="2" s="1"/>
  <c r="H7" s="1"/>
  <c r="AA8" i="1"/>
  <c r="C7" i="2" s="1"/>
  <c r="G7" s="1"/>
  <c r="AD7" i="1"/>
  <c r="J6" i="2" s="1"/>
  <c r="N6" s="1"/>
  <c r="AC7" i="1"/>
  <c r="I6" i="2" s="1"/>
  <c r="M6" s="1"/>
  <c r="AB7" i="1"/>
  <c r="D6" i="2" s="1"/>
  <c r="H6" s="1"/>
  <c r="AA7" i="1"/>
  <c r="C6" i="2" s="1"/>
  <c r="G6" s="1"/>
  <c r="AD6" i="1"/>
  <c r="J5" i="2" s="1"/>
  <c r="N5" s="1"/>
  <c r="AC6" i="1"/>
  <c r="I5" i="2" s="1"/>
  <c r="M5" s="1"/>
  <c r="AB6" i="1"/>
  <c r="D5" i="2" s="1"/>
  <c r="H5" s="1"/>
  <c r="AA6" i="1"/>
  <c r="AD22"/>
  <c r="J21" i="2" s="1"/>
  <c r="N21" s="1"/>
  <c r="AC22" i="1"/>
  <c r="I21" i="2" s="1"/>
  <c r="M21" s="1"/>
  <c r="AB22" i="1"/>
  <c r="D21" i="2" s="1"/>
  <c r="H21" s="1"/>
  <c r="AA22" i="1"/>
  <c r="C21" i="2" s="1"/>
  <c r="G21" s="1"/>
  <c r="P47" l="1"/>
  <c r="K47"/>
  <c r="E47"/>
  <c r="O47"/>
  <c r="L47"/>
  <c r="F47"/>
  <c r="AA27" i="1"/>
  <c r="AA29" s="1"/>
  <c r="AC47"/>
  <c r="D30" i="2"/>
  <c r="H30" s="1"/>
  <c r="C45"/>
  <c r="G45" s="1"/>
  <c r="G46" s="1"/>
  <c r="J30"/>
  <c r="N30" s="1"/>
  <c r="AB27" i="1"/>
  <c r="AB29" s="1"/>
  <c r="AB48" s="1"/>
  <c r="AC27"/>
  <c r="AC29" s="1"/>
  <c r="AC48" s="1"/>
  <c r="C5" i="2"/>
  <c r="G5" s="1"/>
  <c r="N46"/>
  <c r="J46"/>
  <c r="I46"/>
  <c r="M30"/>
  <c r="M46" s="1"/>
  <c r="H46"/>
  <c r="D46"/>
  <c r="C46"/>
  <c r="G26"/>
  <c r="G28" s="1"/>
  <c r="H26"/>
  <c r="H28" s="1"/>
  <c r="H47" s="1"/>
  <c r="N26"/>
  <c r="N28" s="1"/>
  <c r="N47" s="1"/>
  <c r="Q21"/>
  <c r="M26"/>
  <c r="M28" s="1"/>
  <c r="Q6"/>
  <c r="Q10"/>
  <c r="Q12"/>
  <c r="Q14"/>
  <c r="Q16"/>
  <c r="Q18"/>
  <c r="Q20"/>
  <c r="Q23"/>
  <c r="Q25"/>
  <c r="Q32"/>
  <c r="Q36"/>
  <c r="Q38"/>
  <c r="Q40"/>
  <c r="Q42"/>
  <c r="Q44"/>
  <c r="I26"/>
  <c r="I28" s="1"/>
  <c r="D26"/>
  <c r="D28" s="1"/>
  <c r="J26"/>
  <c r="J28" s="1"/>
  <c r="J47" s="1"/>
  <c r="C26"/>
  <c r="C28" s="1"/>
  <c r="Q5"/>
  <c r="Q7"/>
  <c r="Q9"/>
  <c r="Q11"/>
  <c r="Q13"/>
  <c r="Q15"/>
  <c r="Q17"/>
  <c r="Q19"/>
  <c r="Q22"/>
  <c r="Q24"/>
  <c r="Q27"/>
  <c r="Q31"/>
  <c r="Q33"/>
  <c r="Q35"/>
  <c r="Q37"/>
  <c r="Q39"/>
  <c r="Q41"/>
  <c r="Q43"/>
  <c r="Q45"/>
  <c r="R7"/>
  <c r="R9"/>
  <c r="R11"/>
  <c r="R13"/>
  <c r="R15"/>
  <c r="R19"/>
  <c r="R22"/>
  <c r="R24"/>
  <c r="R27"/>
  <c r="R31"/>
  <c r="R33"/>
  <c r="R35"/>
  <c r="R37"/>
  <c r="R39"/>
  <c r="R41"/>
  <c r="R43"/>
  <c r="R45"/>
  <c r="R21"/>
  <c r="R6"/>
  <c r="R8"/>
  <c r="R10"/>
  <c r="R12"/>
  <c r="R14"/>
  <c r="R16"/>
  <c r="R18"/>
  <c r="R20"/>
  <c r="R23"/>
  <c r="R25"/>
  <c r="R30"/>
  <c r="R32"/>
  <c r="R34"/>
  <c r="R36"/>
  <c r="R38"/>
  <c r="R40"/>
  <c r="R42"/>
  <c r="R44"/>
  <c r="AD27" i="1"/>
  <c r="AD29" s="1"/>
  <c r="AD48" s="1"/>
  <c r="AF8"/>
  <c r="AE22"/>
  <c r="AE6"/>
  <c r="AE7"/>
  <c r="AE8"/>
  <c r="AE9"/>
  <c r="AE10"/>
  <c r="AE11"/>
  <c r="AE12"/>
  <c r="AE13"/>
  <c r="AE14"/>
  <c r="AE15"/>
  <c r="AE16"/>
  <c r="AE17"/>
  <c r="AE18"/>
  <c r="AE19"/>
  <c r="AE20"/>
  <c r="AE21"/>
  <c r="AE23"/>
  <c r="AE24"/>
  <c r="AE25"/>
  <c r="AE26"/>
  <c r="AE28"/>
  <c r="AE31"/>
  <c r="AE32"/>
  <c r="AE33"/>
  <c r="AE34"/>
  <c r="AE35"/>
  <c r="AE36"/>
  <c r="AE37"/>
  <c r="AE38"/>
  <c r="AE39"/>
  <c r="AE40"/>
  <c r="AE41"/>
  <c r="AE42"/>
  <c r="AE43"/>
  <c r="AE44"/>
  <c r="AE45"/>
  <c r="AF22"/>
  <c r="AF6"/>
  <c r="AF7"/>
  <c r="AF9"/>
  <c r="AF10"/>
  <c r="AF11"/>
  <c r="AF12"/>
  <c r="AF13"/>
  <c r="AF14"/>
  <c r="AF15"/>
  <c r="AF16"/>
  <c r="AF17"/>
  <c r="AF18"/>
  <c r="AF19"/>
  <c r="AF20"/>
  <c r="AF21"/>
  <c r="AF23"/>
  <c r="AF24"/>
  <c r="AF25"/>
  <c r="AF26"/>
  <c r="AF28"/>
  <c r="AF31"/>
  <c r="AF32"/>
  <c r="AF33"/>
  <c r="AF34"/>
  <c r="AF35"/>
  <c r="AF36"/>
  <c r="AF37"/>
  <c r="AF38"/>
  <c r="AF39"/>
  <c r="AF40"/>
  <c r="AF41"/>
  <c r="AF42"/>
  <c r="AF43"/>
  <c r="AF44"/>
  <c r="AF45"/>
  <c r="AF46"/>
  <c r="AA47"/>
  <c r="Q8" i="2"/>
  <c r="Q34"/>
  <c r="R5"/>
  <c r="R17"/>
  <c r="G47" l="1"/>
  <c r="AA48" i="1"/>
  <c r="I47" i="2"/>
  <c r="M47"/>
  <c r="Q30"/>
  <c r="Q46" s="1"/>
  <c r="D47"/>
  <c r="R46"/>
  <c r="C47"/>
  <c r="Q26"/>
  <c r="Q28" s="1"/>
  <c r="R26"/>
  <c r="R28" s="1"/>
  <c r="AE27" i="1"/>
  <c r="AE29" s="1"/>
  <c r="AE48" s="1"/>
  <c r="AF27"/>
  <c r="AF29" s="1"/>
  <c r="AF47"/>
  <c r="AE47"/>
  <c r="AF48" l="1"/>
  <c r="R47" i="2"/>
  <c r="Q47"/>
</calcChain>
</file>

<file path=xl/sharedStrings.xml><?xml version="1.0" encoding="utf-8"?>
<sst xmlns="http://schemas.openxmlformats.org/spreadsheetml/2006/main" count="187" uniqueCount="85">
  <si>
    <t xml:space="preserve">Bank </t>
  </si>
  <si>
    <t xml:space="preserve">SMA 02 (Accounts with 61 days to 90 days overdues) </t>
  </si>
  <si>
    <t xml:space="preserve">NPA accounts </t>
  </si>
  <si>
    <t xml:space="preserve">Total </t>
  </si>
  <si>
    <t xml:space="preserve">Part A (Aggregate limit above 10 lac) </t>
  </si>
  <si>
    <t xml:space="preserve">Part B (Aggregate limit 10 lac &amp; below) </t>
  </si>
  <si>
    <t xml:space="preserve">Part A  Total  </t>
  </si>
  <si>
    <t xml:space="preserve">Part B Total </t>
  </si>
  <si>
    <t xml:space="preserve">Grand Total (Part A +B) </t>
  </si>
  <si>
    <t>Manufacturing</t>
  </si>
  <si>
    <t xml:space="preserve">Services </t>
  </si>
  <si>
    <t>Retail Trade</t>
  </si>
  <si>
    <t xml:space="preserve">Manufacturing </t>
  </si>
  <si>
    <t>A/C</t>
  </si>
  <si>
    <t>Amt</t>
  </si>
  <si>
    <t xml:space="preserve">STATE BANK OF INDIA </t>
  </si>
  <si>
    <t xml:space="preserve">ALLAHABAD BANK </t>
  </si>
  <si>
    <t xml:space="preserve">ANDHRA BANK </t>
  </si>
  <si>
    <t xml:space="preserve">BANK OF BARODA </t>
  </si>
  <si>
    <t xml:space="preserve">BANK OF INDIA </t>
  </si>
  <si>
    <t xml:space="preserve">BANK OF MAHARASHTRA </t>
  </si>
  <si>
    <t xml:space="preserve">CANARA BANK </t>
  </si>
  <si>
    <t xml:space="preserve">CENTRAL BANK OF INDIA </t>
  </si>
  <si>
    <t xml:space="preserve">CORPORATION BANK </t>
  </si>
  <si>
    <t xml:space="preserve">DENA BANK </t>
  </si>
  <si>
    <t>IDBI BANK</t>
  </si>
  <si>
    <t xml:space="preserve">INDIAN BANK </t>
  </si>
  <si>
    <t xml:space="preserve">INDIAN OVERSEAS BANK </t>
  </si>
  <si>
    <t xml:space="preserve">ORIENTAL BANK OF COMMERCE </t>
  </si>
  <si>
    <t xml:space="preserve">PUNJAB &amp; SIND BANK </t>
  </si>
  <si>
    <t xml:space="preserve">PUNJAB NATIONAL BANK </t>
  </si>
  <si>
    <t xml:space="preserve">SYNDICATE BANK </t>
  </si>
  <si>
    <t xml:space="preserve">UCO BANK </t>
  </si>
  <si>
    <t xml:space="preserve">UNION BANK OF INDIA </t>
  </si>
  <si>
    <t xml:space="preserve">UNITED BANK OF INDIA </t>
  </si>
  <si>
    <t xml:space="preserve">VIJAYA BANK </t>
  </si>
  <si>
    <t>AXIS BANK</t>
  </si>
  <si>
    <t xml:space="preserve">CATHOLIC SYRIAN BANK </t>
  </si>
  <si>
    <t xml:space="preserve">CITY UNION BANK </t>
  </si>
  <si>
    <t>DHANLAXMI BANK</t>
  </si>
  <si>
    <t>FEDERAL BANK</t>
  </si>
  <si>
    <t xml:space="preserve">HDFC BANK </t>
  </si>
  <si>
    <t>ICICI BANK</t>
  </si>
  <si>
    <t>INDUS IND BANK</t>
  </si>
  <si>
    <t xml:space="preserve">JAMMU &amp; KASHMIR BANK </t>
  </si>
  <si>
    <t xml:space="preserve">KARNATAKA BANK </t>
  </si>
  <si>
    <t xml:space="preserve">KARUR VYSYA BANK </t>
  </si>
  <si>
    <t>KOTAK MAHINDRA BANK</t>
  </si>
  <si>
    <t xml:space="preserve">LAKSHMI VILAS BANK </t>
  </si>
  <si>
    <t>SOUTH INDIAN BANK</t>
  </si>
  <si>
    <t xml:space="preserve">T.N.MERCANTILE BANK </t>
  </si>
  <si>
    <t>YES BANK</t>
  </si>
  <si>
    <t>Tips for preparing the statement on Framework for Revival &amp; Rehabilitation of MSMEs</t>
  </si>
  <si>
    <t>Please note the following while preparing the statement</t>
  </si>
  <si>
    <t>1. All and only those Manufacturing, Services, Retail trade units, classified under MSME are to be covered under the new frame work.</t>
  </si>
  <si>
    <t>These accounts have to be examined by the  CAP committee of the bank and appropriate corrective actions are to be taken</t>
  </si>
  <si>
    <t>These accounts are to be examined by the Branch Manager  and appropriate corrective actions are to be taken.</t>
  </si>
  <si>
    <t>5.This statement is to be prepared half yearly (as at March &amp; September)</t>
  </si>
  <si>
    <t xml:space="preserve">Part A  (SMA 2 &amp; NPA above Rs.10 lac) Manufacturing, services &amp; Retail Trade </t>
  </si>
  <si>
    <t xml:space="preserve">Part B (SMA 2 &amp; NPA Rs.10 lac &amp; below) Manufacturing, services &amp; Retail Trade </t>
  </si>
  <si>
    <t xml:space="preserve">Grand Total of SMA 2  &amp; NPA A/c </t>
  </si>
  <si>
    <t xml:space="preserve"> Part A Total    </t>
  </si>
  <si>
    <t xml:space="preserve">A/c where Corrective Action Plan implemented by CAP committee </t>
  </si>
  <si>
    <t xml:space="preserve">A/c Pending examination of CAP committee </t>
  </si>
  <si>
    <t xml:space="preserve">A/c where Corrective Action Plan implemented by branch </t>
  </si>
  <si>
    <t xml:space="preserve">A/c Pending examination of CAP by branch </t>
  </si>
  <si>
    <t xml:space="preserve">Total a/c where CAP implemented </t>
  </si>
  <si>
    <t xml:space="preserve">Total a/c pending  examination </t>
  </si>
  <si>
    <t>Total- Pvt Sector Commercial Banks</t>
  </si>
  <si>
    <t>C</t>
  </si>
  <si>
    <t xml:space="preserve">PRIVATE SECTOR COMMERCIAL  BANKS </t>
  </si>
  <si>
    <t>Total- Public Sector Commercial Banks</t>
  </si>
  <si>
    <t>A</t>
  </si>
  <si>
    <t>PUBLIC SECTOR COMMERCIAL BANKS</t>
  </si>
  <si>
    <t xml:space="preserve">Total- Public Sector Banks including RRB </t>
  </si>
  <si>
    <t>Total - Banking Sector</t>
  </si>
  <si>
    <r>
      <t xml:space="preserve">R R B - </t>
    </r>
    <r>
      <rPr>
        <sz val="10"/>
        <color indexed="8"/>
        <rFont val="Arial Narrow"/>
        <family val="2"/>
      </rPr>
      <t>KERALA GRAMIN BANK</t>
    </r>
  </si>
  <si>
    <r>
      <t xml:space="preserve">Reference : </t>
    </r>
    <r>
      <rPr>
        <u/>
        <sz val="10"/>
        <color indexed="10"/>
        <rFont val="Arial Narrow"/>
        <family val="2"/>
      </rPr>
      <t xml:space="preserve"> </t>
    </r>
    <r>
      <rPr>
        <b/>
        <u/>
        <sz val="10"/>
        <color indexed="10"/>
        <rFont val="Arial Narrow"/>
        <family val="2"/>
      </rPr>
      <t>RBI/2015-16/338 FIDD.MSME &amp; NFS.BC.No.21/06.02.31/2015-16 March 17, 2016</t>
    </r>
  </si>
  <si>
    <r>
      <t>2.</t>
    </r>
    <r>
      <rPr>
        <sz val="10"/>
        <color indexed="8"/>
        <rFont val="Arial Narrow"/>
        <family val="2"/>
      </rPr>
      <t> Previously, revival/rehabilitation measures commenced when the enterprise became sick (3 months after NPA). Under the new framework, revival/rehabilitation measures are to be taken when signs of sickness become visible. Therefore the frame work covers not only NPA accounts, but also the accounts having overdues between 61 and 90 days (SMA 02).</t>
    </r>
  </si>
  <si>
    <r>
      <t>3.</t>
    </r>
    <r>
      <rPr>
        <sz val="10"/>
        <color indexed="8"/>
        <rFont val="Arial Narrow"/>
        <family val="2"/>
      </rPr>
      <t> Once an account becomes SMA 02 or NPA, the bank has to examine the account and put in place a Corrective Action Plan (CAP)</t>
    </r>
  </si>
  <si>
    <r>
      <t>4.</t>
    </r>
    <r>
      <rPr>
        <sz val="10"/>
        <color indexed="8"/>
        <rFont val="Arial Narrow"/>
        <family val="2"/>
      </rPr>
      <t xml:space="preserve"> For this purpose, borrowers are grouped into two categories  </t>
    </r>
  </si>
  <si>
    <r>
      <t>a)</t>
    </r>
    <r>
      <rPr>
        <b/>
        <sz val="10"/>
        <color indexed="48"/>
        <rFont val="Arial Narrow"/>
        <family val="2"/>
      </rPr>
      <t xml:space="preserve">      </t>
    </r>
    <r>
      <rPr>
        <b/>
        <u/>
        <sz val="10"/>
        <color indexed="48"/>
        <rFont val="Arial Narrow"/>
        <family val="2"/>
      </rPr>
      <t xml:space="preserve">Part A  - Aggregate limit above  Rs.10 lakhs </t>
    </r>
  </si>
  <si>
    <r>
      <t>b)</t>
    </r>
    <r>
      <rPr>
        <b/>
        <sz val="10"/>
        <color indexed="48"/>
        <rFont val="Arial Narrow"/>
        <family val="2"/>
      </rPr>
      <t xml:space="preserve">      </t>
    </r>
    <r>
      <rPr>
        <b/>
        <u/>
        <sz val="10"/>
        <color indexed="48"/>
        <rFont val="Arial Narrow"/>
        <family val="2"/>
      </rPr>
      <t xml:space="preserve">Part B - Aggregate limit upto Rs.10 lakhs </t>
    </r>
  </si>
  <si>
    <t>Sl. No.</t>
  </si>
  <si>
    <t>Sl.No.</t>
  </si>
</sst>
</file>

<file path=xl/styles.xml><?xml version="1.0" encoding="utf-8"?>
<styleSheet xmlns="http://schemas.openxmlformats.org/spreadsheetml/2006/main">
  <fonts count="19">
    <font>
      <sz val="11"/>
      <color theme="1"/>
      <name val="Calibri"/>
      <family val="2"/>
      <scheme val="minor"/>
    </font>
    <font>
      <sz val="11"/>
      <color theme="1"/>
      <name val="Calibri"/>
      <family val="2"/>
      <scheme val="minor"/>
    </font>
    <font>
      <sz val="12"/>
      <name val="Arial Narrow"/>
      <family val="2"/>
    </font>
    <font>
      <b/>
      <sz val="12"/>
      <name val="Arial Narrow"/>
      <family val="2"/>
    </font>
    <font>
      <b/>
      <sz val="10"/>
      <color indexed="8"/>
      <name val="Arial Narrow"/>
      <family val="2"/>
    </font>
    <font>
      <sz val="10"/>
      <name val="Arial Narrow"/>
      <family val="2"/>
    </font>
    <font>
      <b/>
      <sz val="10"/>
      <name val="Arial Narrow"/>
      <family val="2"/>
    </font>
    <font>
      <sz val="10"/>
      <color indexed="8"/>
      <name val="Arial Narrow"/>
      <family val="2"/>
    </font>
    <font>
      <b/>
      <u/>
      <sz val="10"/>
      <color rgb="FF3333FF"/>
      <name val="Arial Narrow"/>
      <family val="2"/>
    </font>
    <font>
      <b/>
      <u/>
      <sz val="10"/>
      <color rgb="FFFF0000"/>
      <name val="Arial Narrow"/>
      <family val="2"/>
    </font>
    <font>
      <u/>
      <sz val="10"/>
      <color indexed="10"/>
      <name val="Arial Narrow"/>
      <family val="2"/>
    </font>
    <font>
      <b/>
      <u/>
      <sz val="10"/>
      <color indexed="10"/>
      <name val="Arial Narrow"/>
      <family val="2"/>
    </font>
    <font>
      <b/>
      <u/>
      <sz val="10"/>
      <color theme="1"/>
      <name val="Arial Narrow"/>
      <family val="2"/>
    </font>
    <font>
      <b/>
      <sz val="10"/>
      <color theme="1"/>
      <name val="Arial Narrow"/>
      <family val="2"/>
    </font>
    <font>
      <sz val="10"/>
      <color rgb="FF000000"/>
      <name val="Arial Narrow"/>
      <family val="2"/>
    </font>
    <font>
      <b/>
      <sz val="10"/>
      <color rgb="FF3333FF"/>
      <name val="Arial Narrow"/>
      <family val="2"/>
    </font>
    <font>
      <b/>
      <sz val="10"/>
      <color indexed="48"/>
      <name val="Arial Narrow"/>
      <family val="2"/>
    </font>
    <font>
      <b/>
      <u/>
      <sz val="10"/>
      <color indexed="48"/>
      <name val="Arial Narrow"/>
      <family val="2"/>
    </font>
    <font>
      <b/>
      <sz val="10"/>
      <color rgb="FF000000"/>
      <name val="Arial Narrow"/>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5" fillId="2" borderId="0" xfId="1" applyFont="1" applyFill="1" applyAlignment="1">
      <alignment vertical="center" wrapText="1"/>
    </xf>
    <xf numFmtId="0" fontId="6" fillId="2" borderId="0" xfId="1" applyFont="1" applyFill="1" applyAlignment="1">
      <alignment vertical="center" wrapText="1"/>
    </xf>
    <xf numFmtId="0" fontId="5" fillId="2" borderId="3" xfId="1" applyFont="1" applyFill="1" applyBorder="1" applyAlignment="1">
      <alignment horizontal="center" vertical="center" wrapText="1"/>
    </xf>
    <xf numFmtId="0" fontId="4" fillId="2" borderId="3" xfId="0" applyFont="1" applyFill="1" applyBorder="1" applyAlignment="1" applyProtection="1">
      <alignment vertical="center"/>
    </xf>
    <xf numFmtId="0" fontId="7" fillId="2" borderId="3" xfId="0" applyFont="1" applyFill="1" applyBorder="1" applyAlignment="1" applyProtection="1">
      <alignment vertical="center"/>
    </xf>
    <xf numFmtId="0" fontId="5" fillId="2" borderId="3" xfId="1" applyFont="1" applyFill="1" applyBorder="1" applyAlignment="1" applyProtection="1">
      <alignment horizontal="right" vertical="center" wrapText="1"/>
      <protection locked="0"/>
    </xf>
    <xf numFmtId="0" fontId="5" fillId="2" borderId="0" xfId="1" applyFont="1" applyFill="1" applyAlignment="1">
      <alignment horizontal="right" vertical="center" wrapText="1"/>
    </xf>
    <xf numFmtId="0" fontId="6" fillId="2" borderId="3" xfId="1" applyFont="1" applyFill="1" applyBorder="1" applyAlignment="1" applyProtection="1">
      <alignment horizontal="right" vertical="center" wrapText="1"/>
      <protection locked="0"/>
    </xf>
    <xf numFmtId="0" fontId="6" fillId="2" borderId="0" xfId="1" applyFont="1" applyFill="1" applyAlignment="1">
      <alignment horizontal="right" vertical="center" wrapText="1"/>
    </xf>
    <xf numFmtId="0" fontId="6" fillId="2" borderId="3" xfId="1" applyFont="1" applyFill="1" applyBorder="1" applyAlignment="1">
      <alignment horizontal="right" vertical="center" wrapText="1"/>
    </xf>
    <xf numFmtId="0" fontId="5" fillId="2" borderId="0" xfId="1" applyFont="1" applyFill="1" applyAlignment="1">
      <alignment horizontal="center" vertical="center" wrapText="1"/>
    </xf>
    <xf numFmtId="0" fontId="5" fillId="2" borderId="0" xfId="1" applyFont="1" applyFill="1" applyBorder="1" applyAlignment="1">
      <alignment vertical="center" wrapText="1"/>
    </xf>
    <xf numFmtId="0" fontId="18" fillId="2" borderId="0" xfId="1" applyFont="1" applyFill="1" applyAlignment="1">
      <alignment vertical="center"/>
    </xf>
    <xf numFmtId="0" fontId="14" fillId="2" borderId="0" xfId="1" applyFont="1" applyFill="1" applyAlignment="1">
      <alignment vertical="center"/>
    </xf>
    <xf numFmtId="2" fontId="5" fillId="2" borderId="3" xfId="1" applyNumberFormat="1" applyFont="1" applyFill="1" applyBorder="1" applyAlignment="1">
      <alignment horizontal="center" vertical="center" wrapText="1"/>
    </xf>
    <xf numFmtId="2" fontId="5" fillId="2" borderId="3" xfId="1" applyNumberFormat="1" applyFont="1" applyFill="1" applyBorder="1" applyAlignment="1" applyProtection="1">
      <alignment horizontal="right" vertical="center" wrapText="1"/>
      <protection locked="0"/>
    </xf>
    <xf numFmtId="2" fontId="6" fillId="2" borderId="3" xfId="1" applyNumberFormat="1" applyFont="1" applyFill="1" applyBorder="1" applyAlignment="1" applyProtection="1">
      <alignment horizontal="right" vertical="center" wrapText="1"/>
      <protection locked="0"/>
    </xf>
    <xf numFmtId="2" fontId="6" fillId="2" borderId="3" xfId="1" applyNumberFormat="1" applyFont="1" applyFill="1" applyBorder="1" applyAlignment="1">
      <alignment horizontal="right" vertical="center" wrapText="1"/>
    </xf>
    <xf numFmtId="2" fontId="5" fillId="2" borderId="0" xfId="1" applyNumberFormat="1" applyFont="1" applyFill="1" applyAlignment="1">
      <alignment horizontal="center" vertical="center" wrapText="1"/>
    </xf>
    <xf numFmtId="2" fontId="5" fillId="2" borderId="0" xfId="1" applyNumberFormat="1" applyFont="1" applyFill="1" applyAlignment="1">
      <alignment vertical="center" wrapText="1"/>
    </xf>
    <xf numFmtId="2" fontId="5" fillId="2" borderId="0" xfId="1" applyNumberFormat="1" applyFont="1" applyFill="1" applyBorder="1" applyAlignment="1">
      <alignment vertical="center" wrapText="1"/>
    </xf>
    <xf numFmtId="1" fontId="4" fillId="2" borderId="3" xfId="0" applyNumberFormat="1" applyFont="1" applyFill="1" applyBorder="1" applyAlignment="1" applyProtection="1">
      <alignment horizontal="center" vertical="top" wrapText="1"/>
    </xf>
    <xf numFmtId="0" fontId="4" fillId="2" borderId="3" xfId="0" applyFont="1" applyFill="1" applyBorder="1" applyAlignment="1" applyProtection="1">
      <alignment horizontal="center" vertical="center" wrapText="1"/>
    </xf>
    <xf numFmtId="1" fontId="4" fillId="2" borderId="3" xfId="0" applyNumberFormat="1" applyFont="1" applyFill="1" applyBorder="1" applyAlignment="1" applyProtection="1">
      <alignment horizontal="center" vertical="top" wrapText="1"/>
    </xf>
    <xf numFmtId="0" fontId="4" fillId="2" borderId="3" xfId="0" applyFont="1" applyFill="1" applyBorder="1" applyAlignment="1" applyProtection="1">
      <alignment horizontal="center" vertical="center" wrapText="1"/>
    </xf>
    <xf numFmtId="0" fontId="5" fillId="2" borderId="3" xfId="1" applyFont="1" applyFill="1" applyBorder="1" applyAlignment="1">
      <alignment horizontal="right" vertical="center" wrapText="1"/>
    </xf>
    <xf numFmtId="2" fontId="5" fillId="2" borderId="3" xfId="1" applyNumberFormat="1" applyFont="1" applyFill="1" applyBorder="1" applyAlignment="1">
      <alignment horizontal="right" vertical="center" wrapText="1"/>
    </xf>
    <xf numFmtId="0" fontId="3" fillId="2" borderId="0" xfId="1" applyFont="1" applyFill="1" applyAlignment="1">
      <alignment vertical="center"/>
    </xf>
    <xf numFmtId="0" fontId="2" fillId="2" borderId="0" xfId="1" applyFont="1" applyFill="1" applyAlignment="1">
      <alignment vertical="center"/>
    </xf>
    <xf numFmtId="0" fontId="2" fillId="2" borderId="0" xfId="1" applyFont="1" applyFill="1" applyAlignment="1">
      <alignment vertical="center" wrapText="1"/>
    </xf>
    <xf numFmtId="0" fontId="2" fillId="2" borderId="3" xfId="1" applyFont="1" applyFill="1" applyBorder="1" applyAlignment="1">
      <alignment vertical="center"/>
    </xf>
    <xf numFmtId="0" fontId="2" fillId="2" borderId="3" xfId="1" applyFont="1" applyFill="1" applyBorder="1" applyAlignment="1" applyProtection="1">
      <alignment vertical="center"/>
      <protection locked="0"/>
    </xf>
    <xf numFmtId="0" fontId="3" fillId="2" borderId="3" xfId="1" applyFont="1" applyFill="1" applyBorder="1" applyAlignment="1">
      <alignment vertical="center"/>
    </xf>
    <xf numFmtId="0" fontId="2" fillId="2" borderId="0" xfId="1" applyFont="1" applyFill="1" applyAlignment="1">
      <alignment horizontal="center" vertical="center"/>
    </xf>
    <xf numFmtId="0" fontId="3" fillId="2" borderId="3" xfId="1" applyFont="1" applyFill="1" applyBorder="1" applyAlignment="1">
      <alignment horizontal="center" vertical="center" wrapText="1"/>
    </xf>
    <xf numFmtId="2" fontId="3" fillId="2" borderId="3" xfId="1" applyNumberFormat="1" applyFont="1" applyFill="1" applyBorder="1" applyAlignment="1">
      <alignment horizontal="center" vertical="center" wrapText="1"/>
    </xf>
    <xf numFmtId="2" fontId="2" fillId="2" borderId="3" xfId="1" applyNumberFormat="1" applyFont="1" applyFill="1" applyBorder="1" applyAlignment="1">
      <alignment vertical="center"/>
    </xf>
    <xf numFmtId="2" fontId="3" fillId="2" borderId="3" xfId="1" applyNumberFormat="1" applyFont="1" applyFill="1" applyBorder="1" applyAlignment="1">
      <alignment vertical="center"/>
    </xf>
    <xf numFmtId="2" fontId="2" fillId="2" borderId="0" xfId="1" applyNumberFormat="1" applyFont="1" applyFill="1" applyAlignment="1">
      <alignment vertical="center"/>
    </xf>
    <xf numFmtId="2" fontId="2" fillId="2" borderId="3" xfId="1" applyNumberFormat="1" applyFont="1" applyFill="1" applyBorder="1" applyAlignment="1" applyProtection="1">
      <alignment vertical="center"/>
      <protection locked="0"/>
    </xf>
    <xf numFmtId="0" fontId="2" fillId="2" borderId="3" xfId="1" applyFont="1" applyFill="1" applyBorder="1" applyAlignment="1">
      <alignment horizontal="center" vertical="center"/>
    </xf>
    <xf numFmtId="0" fontId="2" fillId="2" borderId="1" xfId="1" applyFont="1" applyFill="1" applyBorder="1" applyAlignment="1">
      <alignment vertical="center" wrapText="1"/>
    </xf>
    <xf numFmtId="0" fontId="2" fillId="2" borderId="2" xfId="1" applyFont="1" applyFill="1" applyBorder="1" applyAlignment="1">
      <alignment vertical="center" wrapText="1"/>
    </xf>
    <xf numFmtId="0" fontId="14" fillId="2" borderId="0" xfId="1" applyFont="1" applyFill="1" applyAlignment="1">
      <alignment horizontal="justify" vertical="center"/>
    </xf>
    <xf numFmtId="0" fontId="6" fillId="2" borderId="3" xfId="1" applyFont="1" applyFill="1" applyBorder="1" applyAlignment="1">
      <alignment horizontal="center" vertical="center" wrapText="1"/>
    </xf>
    <xf numFmtId="0" fontId="15" fillId="2" borderId="0" xfId="1" applyFont="1" applyFill="1" applyAlignment="1">
      <alignment horizontal="justify" vertical="center"/>
    </xf>
    <xf numFmtId="0" fontId="5" fillId="2" borderId="3" xfId="1" applyFont="1" applyFill="1" applyBorder="1" applyAlignment="1" applyProtection="1">
      <alignment horizontal="center" vertical="center" wrapText="1"/>
      <protection locked="0"/>
    </xf>
    <xf numFmtId="0" fontId="12" fillId="2" borderId="0" xfId="1" applyFont="1" applyFill="1" applyAlignment="1">
      <alignment horizontal="justify" vertical="center"/>
    </xf>
    <xf numFmtId="0" fontId="13" fillId="2" borderId="0" xfId="1" applyFont="1" applyFill="1" applyAlignment="1">
      <alignment horizontal="justify" vertical="center"/>
    </xf>
    <xf numFmtId="0" fontId="8" fillId="2" borderId="0" xfId="1" applyFont="1" applyFill="1" applyAlignment="1">
      <alignment horizontal="center" vertical="center"/>
    </xf>
    <xf numFmtId="0" fontId="9" fillId="2" borderId="0" xfId="1" applyFont="1" applyFill="1" applyAlignment="1">
      <alignment vertical="center"/>
    </xf>
    <xf numFmtId="0" fontId="4" fillId="2" borderId="3" xfId="0" applyFont="1" applyFill="1" applyBorder="1" applyAlignment="1" applyProtection="1">
      <alignment horizontal="center" vertical="center" wrapText="1"/>
    </xf>
    <xf numFmtId="1" fontId="4" fillId="2" borderId="3" xfId="0" applyNumberFormat="1" applyFont="1" applyFill="1" applyBorder="1" applyAlignment="1" applyProtection="1">
      <alignment horizontal="center" vertical="top" wrapText="1"/>
    </xf>
    <xf numFmtId="1" fontId="4" fillId="2" borderId="3" xfId="0" applyNumberFormat="1" applyFont="1" applyFill="1" applyBorder="1" applyAlignment="1" applyProtection="1">
      <alignment horizontal="center" vertical="center" wrapText="1"/>
    </xf>
    <xf numFmtId="0" fontId="3" fillId="2" borderId="3" xfId="1" applyFont="1" applyFill="1" applyBorder="1" applyAlignment="1">
      <alignment horizontal="center" vertical="center" wrapText="1"/>
    </xf>
    <xf numFmtId="0" fontId="4" fillId="2" borderId="3" xfId="0" applyFont="1" applyFill="1" applyBorder="1" applyAlignment="1" applyProtection="1">
      <alignment horizontal="center" vertical="center"/>
    </xf>
    <xf numFmtId="0" fontId="2" fillId="2" borderId="3" xfId="1" applyFont="1" applyFill="1" applyBorder="1" applyAlignment="1">
      <alignment horizontal="center" vertical="center" wrapText="1"/>
    </xf>
    <xf numFmtId="0" fontId="5" fillId="2" borderId="3" xfId="1" applyFont="1" applyFill="1" applyBorder="1" applyAlignment="1">
      <alignment horizontal="center" vertical="center" wrapText="1"/>
    </xf>
  </cellXfs>
  <cellStyles count="2">
    <cellStyle name="Normal" xfId="0" builtinId="0"/>
    <cellStyle name="Normal 13" xfId="1"/>
  </cellStyles>
  <dxfs count="0"/>
  <tableStyles count="0" defaultTableStyle="TableStyleMedium9" defaultPivotStyle="PivotStyleLight16"/>
  <colors>
    <mruColors>
      <color rgb="FF50DFE2"/>
      <color rgb="FF000000"/>
      <color rgb="FF00FF00"/>
      <color rgb="FF00CC99"/>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64"/>
  <sheetViews>
    <sheetView tabSelected="1" view="pageBreakPreview" topLeftCell="R7" zoomScaleSheetLayoutView="100" workbookViewId="0">
      <selection activeCell="AD35" sqref="AD35"/>
    </sheetView>
  </sheetViews>
  <sheetFormatPr defaultRowHeight="12.75"/>
  <cols>
    <col min="1" max="1" width="4.140625" style="11" bestFit="1" customWidth="1"/>
    <col min="2" max="2" width="31.7109375" style="11" bestFit="1" customWidth="1"/>
    <col min="3" max="3" width="6.42578125" style="11" bestFit="1" customWidth="1"/>
    <col min="4" max="4" width="12.140625" style="19" bestFit="1" customWidth="1"/>
    <col min="5" max="5" width="6.42578125" style="11" bestFit="1" customWidth="1"/>
    <col min="6" max="6" width="12.140625" style="19" bestFit="1" customWidth="1"/>
    <col min="7" max="7" width="6" style="11" bestFit="1" customWidth="1"/>
    <col min="8" max="8" width="11.28515625" style="19" bestFit="1" customWidth="1"/>
    <col min="9" max="9" width="7.42578125" style="11" bestFit="1" customWidth="1"/>
    <col min="10" max="10" width="11.85546875" style="19" bestFit="1" customWidth="1"/>
    <col min="11" max="11" width="7.85546875" style="11" bestFit="1" customWidth="1"/>
    <col min="12" max="12" width="12.7109375" style="19" bestFit="1" customWidth="1"/>
    <col min="13" max="13" width="7.85546875" style="11" bestFit="1" customWidth="1"/>
    <col min="14" max="14" width="11.42578125" style="19" bestFit="1" customWidth="1"/>
    <col min="15" max="15" width="7.140625" style="11" bestFit="1" customWidth="1"/>
    <col min="16" max="16" width="12.140625" style="20" bestFit="1" customWidth="1"/>
    <col min="17" max="17" width="7.140625" style="1" bestFit="1" customWidth="1"/>
    <col min="18" max="18" width="12.42578125" style="20" bestFit="1" customWidth="1"/>
    <col min="19" max="19" width="6" style="1" bestFit="1" customWidth="1"/>
    <col min="20" max="20" width="11.140625" style="20" bestFit="1" customWidth="1"/>
    <col min="21" max="21" width="7.85546875" style="1" bestFit="1" customWidth="1"/>
    <col min="22" max="22" width="11.7109375" style="20" bestFit="1" customWidth="1"/>
    <col min="23" max="23" width="7.5703125" style="1" bestFit="1" customWidth="1"/>
    <col min="24" max="24" width="11.7109375" style="20" bestFit="1" customWidth="1"/>
    <col min="25" max="25" width="7.140625" style="1" bestFit="1" customWidth="1"/>
    <col min="26" max="26" width="10.42578125" style="20" bestFit="1" customWidth="1"/>
    <col min="27" max="27" width="10.7109375" style="1" customWidth="1"/>
    <col min="28" max="28" width="13.5703125" style="20" customWidth="1"/>
    <col min="29" max="29" width="13.42578125" style="1" customWidth="1"/>
    <col min="30" max="30" width="13.42578125" style="20" customWidth="1"/>
    <col min="31" max="31" width="13.42578125" style="1" customWidth="1"/>
    <col min="32" max="32" width="13.42578125" style="20" customWidth="1"/>
    <col min="33" max="16384" width="9.140625" style="1"/>
  </cols>
  <sheetData>
    <row r="1" spans="1:32" s="2" customFormat="1">
      <c r="A1" s="45" t="s">
        <v>83</v>
      </c>
      <c r="B1" s="45" t="s">
        <v>0</v>
      </c>
      <c r="C1" s="45" t="s">
        <v>1</v>
      </c>
      <c r="D1" s="45"/>
      <c r="E1" s="45"/>
      <c r="F1" s="45"/>
      <c r="G1" s="45"/>
      <c r="H1" s="45"/>
      <c r="I1" s="45"/>
      <c r="J1" s="45"/>
      <c r="K1" s="45"/>
      <c r="L1" s="45"/>
      <c r="M1" s="45"/>
      <c r="N1" s="45"/>
      <c r="O1" s="45" t="s">
        <v>2</v>
      </c>
      <c r="P1" s="45"/>
      <c r="Q1" s="45"/>
      <c r="R1" s="45"/>
      <c r="S1" s="45"/>
      <c r="T1" s="45"/>
      <c r="U1" s="45"/>
      <c r="V1" s="45"/>
      <c r="W1" s="45"/>
      <c r="X1" s="45"/>
      <c r="Y1" s="45"/>
      <c r="Z1" s="45"/>
      <c r="AA1" s="45" t="s">
        <v>3</v>
      </c>
      <c r="AB1" s="45"/>
      <c r="AC1" s="45"/>
      <c r="AD1" s="45"/>
      <c r="AE1" s="45"/>
      <c r="AF1" s="45"/>
    </row>
    <row r="2" spans="1:32" s="2" customFormat="1">
      <c r="A2" s="45"/>
      <c r="B2" s="45"/>
      <c r="C2" s="45" t="s">
        <v>4</v>
      </c>
      <c r="D2" s="45"/>
      <c r="E2" s="45"/>
      <c r="F2" s="45"/>
      <c r="G2" s="45"/>
      <c r="H2" s="45"/>
      <c r="I2" s="45" t="s">
        <v>5</v>
      </c>
      <c r="J2" s="45"/>
      <c r="K2" s="45"/>
      <c r="L2" s="45"/>
      <c r="M2" s="45"/>
      <c r="N2" s="45"/>
      <c r="O2" s="45" t="s">
        <v>4</v>
      </c>
      <c r="P2" s="45"/>
      <c r="Q2" s="45"/>
      <c r="R2" s="45"/>
      <c r="S2" s="45"/>
      <c r="T2" s="45"/>
      <c r="U2" s="45" t="s">
        <v>5</v>
      </c>
      <c r="V2" s="45"/>
      <c r="W2" s="45"/>
      <c r="X2" s="45"/>
      <c r="Y2" s="45"/>
      <c r="Z2" s="45"/>
      <c r="AA2" s="45" t="s">
        <v>6</v>
      </c>
      <c r="AB2" s="45"/>
      <c r="AC2" s="45" t="s">
        <v>7</v>
      </c>
      <c r="AD2" s="45"/>
      <c r="AE2" s="45" t="s">
        <v>8</v>
      </c>
      <c r="AF2" s="45"/>
    </row>
    <row r="3" spans="1:32" s="2" customFormat="1">
      <c r="A3" s="45"/>
      <c r="B3" s="45"/>
      <c r="C3" s="45" t="s">
        <v>9</v>
      </c>
      <c r="D3" s="45"/>
      <c r="E3" s="45" t="s">
        <v>10</v>
      </c>
      <c r="F3" s="45"/>
      <c r="G3" s="45" t="s">
        <v>11</v>
      </c>
      <c r="H3" s="45"/>
      <c r="I3" s="45" t="s">
        <v>12</v>
      </c>
      <c r="J3" s="45"/>
      <c r="K3" s="45" t="s">
        <v>10</v>
      </c>
      <c r="L3" s="45"/>
      <c r="M3" s="45" t="s">
        <v>11</v>
      </c>
      <c r="N3" s="45"/>
      <c r="O3" s="45" t="s">
        <v>9</v>
      </c>
      <c r="P3" s="45"/>
      <c r="Q3" s="45" t="s">
        <v>10</v>
      </c>
      <c r="R3" s="45"/>
      <c r="S3" s="45" t="s">
        <v>11</v>
      </c>
      <c r="T3" s="45"/>
      <c r="U3" s="45" t="s">
        <v>12</v>
      </c>
      <c r="V3" s="45"/>
      <c r="W3" s="45" t="s">
        <v>10</v>
      </c>
      <c r="X3" s="45"/>
      <c r="Y3" s="45" t="s">
        <v>11</v>
      </c>
      <c r="Z3" s="45"/>
      <c r="AA3" s="45"/>
      <c r="AB3" s="45"/>
      <c r="AC3" s="45"/>
      <c r="AD3" s="45"/>
      <c r="AE3" s="45"/>
      <c r="AF3" s="45"/>
    </row>
    <row r="4" spans="1:32">
      <c r="A4" s="45"/>
      <c r="B4" s="45"/>
      <c r="C4" s="3" t="s">
        <v>13</v>
      </c>
      <c r="D4" s="15" t="s">
        <v>14</v>
      </c>
      <c r="E4" s="3" t="s">
        <v>13</v>
      </c>
      <c r="F4" s="15" t="s">
        <v>14</v>
      </c>
      <c r="G4" s="3" t="s">
        <v>13</v>
      </c>
      <c r="H4" s="15" t="s">
        <v>14</v>
      </c>
      <c r="I4" s="3" t="s">
        <v>13</v>
      </c>
      <c r="J4" s="15" t="s">
        <v>14</v>
      </c>
      <c r="K4" s="3" t="s">
        <v>13</v>
      </c>
      <c r="L4" s="15" t="s">
        <v>14</v>
      </c>
      <c r="M4" s="3" t="s">
        <v>13</v>
      </c>
      <c r="N4" s="15" t="s">
        <v>14</v>
      </c>
      <c r="O4" s="3" t="s">
        <v>13</v>
      </c>
      <c r="P4" s="15" t="s">
        <v>14</v>
      </c>
      <c r="Q4" s="3" t="s">
        <v>13</v>
      </c>
      <c r="R4" s="15" t="s">
        <v>14</v>
      </c>
      <c r="S4" s="3" t="s">
        <v>13</v>
      </c>
      <c r="T4" s="15" t="s">
        <v>14</v>
      </c>
      <c r="U4" s="3" t="s">
        <v>13</v>
      </c>
      <c r="V4" s="15" t="s">
        <v>14</v>
      </c>
      <c r="W4" s="3" t="s">
        <v>13</v>
      </c>
      <c r="X4" s="15" t="s">
        <v>14</v>
      </c>
      <c r="Y4" s="3" t="s">
        <v>13</v>
      </c>
      <c r="Z4" s="15" t="s">
        <v>14</v>
      </c>
      <c r="AA4" s="3" t="s">
        <v>13</v>
      </c>
      <c r="AB4" s="15" t="s">
        <v>14</v>
      </c>
      <c r="AC4" s="3" t="s">
        <v>13</v>
      </c>
      <c r="AD4" s="15" t="s">
        <v>14</v>
      </c>
      <c r="AE4" s="3" t="s">
        <v>13</v>
      </c>
      <c r="AF4" s="15" t="s">
        <v>14</v>
      </c>
    </row>
    <row r="5" spans="1:32">
      <c r="A5" s="23" t="s">
        <v>72</v>
      </c>
      <c r="B5" s="4" t="s">
        <v>73</v>
      </c>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row>
    <row r="6" spans="1:32" s="7" customFormat="1">
      <c r="A6" s="3">
        <v>1</v>
      </c>
      <c r="B6" s="5" t="s">
        <v>16</v>
      </c>
      <c r="C6" s="6">
        <v>13</v>
      </c>
      <c r="D6" s="16">
        <v>48</v>
      </c>
      <c r="E6" s="6">
        <v>43</v>
      </c>
      <c r="F6" s="16">
        <v>37</v>
      </c>
      <c r="G6" s="6">
        <v>3</v>
      </c>
      <c r="H6" s="16">
        <v>7</v>
      </c>
      <c r="I6" s="6">
        <v>11</v>
      </c>
      <c r="J6" s="16">
        <v>173</v>
      </c>
      <c r="K6" s="6">
        <v>7</v>
      </c>
      <c r="L6" s="16">
        <v>183</v>
      </c>
      <c r="M6" s="6">
        <v>0</v>
      </c>
      <c r="N6" s="16">
        <v>0</v>
      </c>
      <c r="O6" s="6">
        <v>12</v>
      </c>
      <c r="P6" s="16">
        <v>25</v>
      </c>
      <c r="Q6" s="6">
        <v>23</v>
      </c>
      <c r="R6" s="16">
        <v>38</v>
      </c>
      <c r="S6" s="6">
        <v>0</v>
      </c>
      <c r="T6" s="16">
        <v>0</v>
      </c>
      <c r="U6" s="6">
        <v>5</v>
      </c>
      <c r="V6" s="16">
        <v>68</v>
      </c>
      <c r="W6" s="6">
        <v>3</v>
      </c>
      <c r="X6" s="16">
        <v>106</v>
      </c>
      <c r="Y6" s="6">
        <v>0</v>
      </c>
      <c r="Z6" s="16">
        <v>0</v>
      </c>
      <c r="AA6" s="26">
        <f t="shared" ref="AA6:AB40" si="0">C6+E6+G6+O6+Q6+S6</f>
        <v>94</v>
      </c>
      <c r="AB6" s="27">
        <f t="shared" si="0"/>
        <v>155</v>
      </c>
      <c r="AC6" s="26">
        <f t="shared" ref="AC6:AD40" si="1">I6+K6+M6+U6+W6+Y6</f>
        <v>26</v>
      </c>
      <c r="AD6" s="27">
        <f t="shared" si="1"/>
        <v>530</v>
      </c>
      <c r="AE6" s="26">
        <f t="shared" ref="AE6:AF40" si="2">AA6+AC6</f>
        <v>120</v>
      </c>
      <c r="AF6" s="27">
        <f t="shared" si="2"/>
        <v>685</v>
      </c>
    </row>
    <row r="7" spans="1:32" s="7" customFormat="1">
      <c r="A7" s="3">
        <v>2</v>
      </c>
      <c r="B7" s="5" t="s">
        <v>17</v>
      </c>
      <c r="C7" s="6">
        <v>0</v>
      </c>
      <c r="D7" s="16">
        <v>0</v>
      </c>
      <c r="E7" s="6">
        <v>0</v>
      </c>
      <c r="F7" s="16">
        <v>0</v>
      </c>
      <c r="G7" s="6">
        <v>0</v>
      </c>
      <c r="H7" s="16">
        <v>0</v>
      </c>
      <c r="I7" s="6">
        <v>0</v>
      </c>
      <c r="J7" s="16">
        <v>0</v>
      </c>
      <c r="K7" s="6">
        <v>0</v>
      </c>
      <c r="L7" s="16">
        <v>0</v>
      </c>
      <c r="M7" s="6">
        <v>0</v>
      </c>
      <c r="N7" s="16">
        <v>0</v>
      </c>
      <c r="O7" s="6">
        <v>18</v>
      </c>
      <c r="P7" s="16">
        <v>950</v>
      </c>
      <c r="Q7" s="6">
        <v>0</v>
      </c>
      <c r="R7" s="16">
        <v>0</v>
      </c>
      <c r="S7" s="6">
        <v>0</v>
      </c>
      <c r="T7" s="16">
        <v>0</v>
      </c>
      <c r="U7" s="6">
        <v>7</v>
      </c>
      <c r="V7" s="16">
        <v>36.799999999999997</v>
      </c>
      <c r="W7" s="6">
        <v>33</v>
      </c>
      <c r="X7" s="16">
        <v>44.15</v>
      </c>
      <c r="Y7" s="6">
        <v>11</v>
      </c>
      <c r="Z7" s="16">
        <v>18.12</v>
      </c>
      <c r="AA7" s="26">
        <f t="shared" si="0"/>
        <v>18</v>
      </c>
      <c r="AB7" s="27">
        <f t="shared" si="0"/>
        <v>950</v>
      </c>
      <c r="AC7" s="26">
        <f t="shared" si="1"/>
        <v>51</v>
      </c>
      <c r="AD7" s="27">
        <f t="shared" si="1"/>
        <v>99.07</v>
      </c>
      <c r="AE7" s="26">
        <f t="shared" si="2"/>
        <v>69</v>
      </c>
      <c r="AF7" s="27">
        <f t="shared" si="2"/>
        <v>1049.07</v>
      </c>
    </row>
    <row r="8" spans="1:32" s="7" customFormat="1">
      <c r="A8" s="3">
        <v>3</v>
      </c>
      <c r="B8" s="5" t="s">
        <v>18</v>
      </c>
      <c r="C8" s="6">
        <v>37</v>
      </c>
      <c r="D8" s="16">
        <v>1620.28</v>
      </c>
      <c r="E8" s="6">
        <v>5</v>
      </c>
      <c r="F8" s="16">
        <v>283.35000000000002</v>
      </c>
      <c r="G8" s="6">
        <v>1</v>
      </c>
      <c r="H8" s="16">
        <v>30.92</v>
      </c>
      <c r="I8" s="6">
        <v>24</v>
      </c>
      <c r="J8" s="16">
        <v>163.28</v>
      </c>
      <c r="K8" s="6">
        <v>0</v>
      </c>
      <c r="L8" s="16">
        <v>0</v>
      </c>
      <c r="M8" s="6">
        <v>0</v>
      </c>
      <c r="N8" s="16">
        <v>0</v>
      </c>
      <c r="O8" s="6">
        <v>12</v>
      </c>
      <c r="P8" s="16">
        <v>402.02</v>
      </c>
      <c r="Q8" s="6">
        <v>105</v>
      </c>
      <c r="R8" s="16">
        <v>8502.9699999999993</v>
      </c>
      <c r="S8" s="6">
        <v>19</v>
      </c>
      <c r="T8" s="16">
        <v>892.04</v>
      </c>
      <c r="U8" s="6">
        <v>74</v>
      </c>
      <c r="V8" s="16">
        <v>120.41</v>
      </c>
      <c r="W8" s="6">
        <v>1562</v>
      </c>
      <c r="X8" s="16">
        <v>1770.98</v>
      </c>
      <c r="Y8" s="6">
        <v>250</v>
      </c>
      <c r="Z8" s="16">
        <v>246.34</v>
      </c>
      <c r="AA8" s="26">
        <f t="shared" si="0"/>
        <v>179</v>
      </c>
      <c r="AB8" s="27">
        <f t="shared" si="0"/>
        <v>11731.579999999998</v>
      </c>
      <c r="AC8" s="26">
        <f t="shared" si="1"/>
        <v>1910</v>
      </c>
      <c r="AD8" s="27">
        <f t="shared" si="1"/>
        <v>2301.0100000000002</v>
      </c>
      <c r="AE8" s="26">
        <f t="shared" si="2"/>
        <v>2089</v>
      </c>
      <c r="AF8" s="27">
        <f t="shared" si="2"/>
        <v>14032.589999999998</v>
      </c>
    </row>
    <row r="9" spans="1:32" s="7" customFormat="1">
      <c r="A9" s="3">
        <v>4</v>
      </c>
      <c r="B9" s="5" t="s">
        <v>19</v>
      </c>
      <c r="C9" s="6">
        <v>48</v>
      </c>
      <c r="D9" s="16">
        <v>1378</v>
      </c>
      <c r="E9" s="6">
        <v>31</v>
      </c>
      <c r="F9" s="16">
        <v>889</v>
      </c>
      <c r="G9" s="6">
        <v>9</v>
      </c>
      <c r="H9" s="16">
        <v>466</v>
      </c>
      <c r="I9" s="6">
        <v>432</v>
      </c>
      <c r="J9" s="16">
        <v>781.72</v>
      </c>
      <c r="K9" s="6">
        <v>257</v>
      </c>
      <c r="L9" s="16">
        <v>634.84</v>
      </c>
      <c r="M9" s="6">
        <v>565</v>
      </c>
      <c r="N9" s="16">
        <v>743.31</v>
      </c>
      <c r="O9" s="6">
        <v>22</v>
      </c>
      <c r="P9" s="16">
        <v>1378.22</v>
      </c>
      <c r="Q9" s="6">
        <v>38</v>
      </c>
      <c r="R9" s="16">
        <v>1403.13</v>
      </c>
      <c r="S9" s="6">
        <v>36</v>
      </c>
      <c r="T9" s="16">
        <v>2462.38</v>
      </c>
      <c r="U9" s="6">
        <v>551</v>
      </c>
      <c r="V9" s="16">
        <v>1074.29</v>
      </c>
      <c r="W9" s="6">
        <v>743</v>
      </c>
      <c r="X9" s="16">
        <v>1400.29</v>
      </c>
      <c r="Y9" s="6">
        <v>1047</v>
      </c>
      <c r="Z9" s="16">
        <v>1256.24</v>
      </c>
      <c r="AA9" s="26">
        <f t="shared" si="0"/>
        <v>184</v>
      </c>
      <c r="AB9" s="27">
        <f t="shared" si="0"/>
        <v>7976.7300000000005</v>
      </c>
      <c r="AC9" s="26">
        <f t="shared" si="1"/>
        <v>3595</v>
      </c>
      <c r="AD9" s="27">
        <f t="shared" si="1"/>
        <v>5890.69</v>
      </c>
      <c r="AE9" s="26">
        <f t="shared" si="2"/>
        <v>3779</v>
      </c>
      <c r="AF9" s="27">
        <f t="shared" si="2"/>
        <v>13867.42</v>
      </c>
    </row>
    <row r="10" spans="1:32" s="7" customFormat="1">
      <c r="A10" s="3">
        <v>5</v>
      </c>
      <c r="B10" s="5" t="s">
        <v>20</v>
      </c>
      <c r="C10" s="6">
        <v>0</v>
      </c>
      <c r="D10" s="16">
        <v>0</v>
      </c>
      <c r="E10" s="6">
        <v>0</v>
      </c>
      <c r="F10" s="16">
        <v>0</v>
      </c>
      <c r="G10" s="6">
        <v>0</v>
      </c>
      <c r="H10" s="16">
        <v>0</v>
      </c>
      <c r="I10" s="6">
        <v>0</v>
      </c>
      <c r="J10" s="16">
        <v>0</v>
      </c>
      <c r="K10" s="6">
        <v>0</v>
      </c>
      <c r="L10" s="16">
        <v>0</v>
      </c>
      <c r="M10" s="6">
        <v>0</v>
      </c>
      <c r="N10" s="16">
        <v>0</v>
      </c>
      <c r="O10" s="6">
        <v>0</v>
      </c>
      <c r="P10" s="16">
        <v>0</v>
      </c>
      <c r="Q10" s="6">
        <v>0</v>
      </c>
      <c r="R10" s="16">
        <v>0</v>
      </c>
      <c r="S10" s="6">
        <v>0</v>
      </c>
      <c r="T10" s="16">
        <v>0</v>
      </c>
      <c r="U10" s="6">
        <v>0</v>
      </c>
      <c r="V10" s="16">
        <v>0</v>
      </c>
      <c r="W10" s="6">
        <v>0</v>
      </c>
      <c r="X10" s="16">
        <v>0</v>
      </c>
      <c r="Y10" s="6">
        <v>0</v>
      </c>
      <c r="Z10" s="16">
        <v>0</v>
      </c>
      <c r="AA10" s="26">
        <f t="shared" si="0"/>
        <v>0</v>
      </c>
      <c r="AB10" s="27">
        <f t="shared" si="0"/>
        <v>0</v>
      </c>
      <c r="AC10" s="26">
        <f t="shared" si="1"/>
        <v>0</v>
      </c>
      <c r="AD10" s="27">
        <f t="shared" si="1"/>
        <v>0</v>
      </c>
      <c r="AE10" s="26">
        <f t="shared" si="2"/>
        <v>0</v>
      </c>
      <c r="AF10" s="27">
        <f t="shared" si="2"/>
        <v>0</v>
      </c>
    </row>
    <row r="11" spans="1:32" s="7" customFormat="1">
      <c r="A11" s="3">
        <v>6</v>
      </c>
      <c r="B11" s="5" t="s">
        <v>21</v>
      </c>
      <c r="C11" s="6">
        <v>196</v>
      </c>
      <c r="D11" s="16">
        <v>12292.98</v>
      </c>
      <c r="E11" s="6">
        <v>244</v>
      </c>
      <c r="F11" s="16">
        <v>15152.290999999996</v>
      </c>
      <c r="G11" s="6">
        <v>105</v>
      </c>
      <c r="H11" s="16">
        <v>6493.838999999999</v>
      </c>
      <c r="I11" s="6">
        <v>995</v>
      </c>
      <c r="J11" s="16">
        <v>2547.8999999999996</v>
      </c>
      <c r="K11" s="6">
        <v>6549</v>
      </c>
      <c r="L11" s="16">
        <v>9686.2000000000007</v>
      </c>
      <c r="M11" s="6">
        <v>1637</v>
      </c>
      <c r="N11" s="16">
        <v>2421.5500000000002</v>
      </c>
      <c r="O11" s="6">
        <v>296</v>
      </c>
      <c r="P11" s="16">
        <v>15052.100000000002</v>
      </c>
      <c r="Q11" s="6">
        <v>412</v>
      </c>
      <c r="R11" s="16">
        <v>31233.119999999999</v>
      </c>
      <c r="S11" s="6">
        <v>15</v>
      </c>
      <c r="T11" s="16">
        <v>410.8</v>
      </c>
      <c r="U11" s="6">
        <v>3023</v>
      </c>
      <c r="V11" s="16">
        <v>5319.6799999999994</v>
      </c>
      <c r="W11" s="6">
        <v>21292</v>
      </c>
      <c r="X11" s="16">
        <v>19607.050000000003</v>
      </c>
      <c r="Y11" s="6">
        <v>1039</v>
      </c>
      <c r="Z11" s="16">
        <v>1311.93</v>
      </c>
      <c r="AA11" s="26">
        <f t="shared" si="0"/>
        <v>1268</v>
      </c>
      <c r="AB11" s="27">
        <f t="shared" si="0"/>
        <v>80635.12999999999</v>
      </c>
      <c r="AC11" s="26">
        <f t="shared" si="1"/>
        <v>34535</v>
      </c>
      <c r="AD11" s="27">
        <f t="shared" si="1"/>
        <v>40894.310000000005</v>
      </c>
      <c r="AE11" s="26">
        <f t="shared" si="2"/>
        <v>35803</v>
      </c>
      <c r="AF11" s="27">
        <f t="shared" si="2"/>
        <v>121529.44</v>
      </c>
    </row>
    <row r="12" spans="1:32" s="7" customFormat="1">
      <c r="A12" s="3">
        <v>7</v>
      </c>
      <c r="B12" s="5" t="s">
        <v>22</v>
      </c>
      <c r="C12" s="6">
        <v>0</v>
      </c>
      <c r="D12" s="16">
        <v>0</v>
      </c>
      <c r="E12" s="6">
        <v>0</v>
      </c>
      <c r="F12" s="16">
        <v>0</v>
      </c>
      <c r="G12" s="6">
        <v>0</v>
      </c>
      <c r="H12" s="16">
        <v>0</v>
      </c>
      <c r="I12" s="6">
        <v>0</v>
      </c>
      <c r="J12" s="16">
        <v>0</v>
      </c>
      <c r="K12" s="6">
        <v>0</v>
      </c>
      <c r="L12" s="16">
        <v>0</v>
      </c>
      <c r="M12" s="6">
        <v>0</v>
      </c>
      <c r="N12" s="16">
        <v>0</v>
      </c>
      <c r="O12" s="6">
        <v>0</v>
      </c>
      <c r="P12" s="16">
        <v>0</v>
      </c>
      <c r="Q12" s="6">
        <v>0</v>
      </c>
      <c r="R12" s="16">
        <v>0</v>
      </c>
      <c r="S12" s="6">
        <v>0</v>
      </c>
      <c r="T12" s="16">
        <v>0</v>
      </c>
      <c r="U12" s="6">
        <v>0</v>
      </c>
      <c r="V12" s="16">
        <v>0</v>
      </c>
      <c r="W12" s="6">
        <v>0</v>
      </c>
      <c r="X12" s="16">
        <v>0</v>
      </c>
      <c r="Y12" s="6">
        <v>0</v>
      </c>
      <c r="Z12" s="16">
        <v>0</v>
      </c>
      <c r="AA12" s="26">
        <f t="shared" si="0"/>
        <v>0</v>
      </c>
      <c r="AB12" s="27">
        <f t="shared" si="0"/>
        <v>0</v>
      </c>
      <c r="AC12" s="26">
        <f t="shared" si="1"/>
        <v>0</v>
      </c>
      <c r="AD12" s="27">
        <f t="shared" si="1"/>
        <v>0</v>
      </c>
      <c r="AE12" s="26">
        <f t="shared" si="2"/>
        <v>0</v>
      </c>
      <c r="AF12" s="27">
        <f t="shared" si="2"/>
        <v>0</v>
      </c>
    </row>
    <row r="13" spans="1:32" s="7" customFormat="1">
      <c r="A13" s="3">
        <v>8</v>
      </c>
      <c r="B13" s="5" t="s">
        <v>23</v>
      </c>
      <c r="C13" s="6">
        <v>21</v>
      </c>
      <c r="D13" s="16">
        <v>821.81</v>
      </c>
      <c r="E13" s="6">
        <v>66</v>
      </c>
      <c r="F13" s="16">
        <v>1923.16</v>
      </c>
      <c r="G13" s="6">
        <v>0</v>
      </c>
      <c r="H13" s="16">
        <v>0</v>
      </c>
      <c r="I13" s="6">
        <v>103</v>
      </c>
      <c r="J13" s="16">
        <v>224.43</v>
      </c>
      <c r="K13" s="6">
        <v>745</v>
      </c>
      <c r="L13" s="16">
        <v>11193.78</v>
      </c>
      <c r="M13" s="6">
        <v>0</v>
      </c>
      <c r="N13" s="16">
        <v>0</v>
      </c>
      <c r="O13" s="6">
        <v>23</v>
      </c>
      <c r="P13" s="16">
        <v>2346.79</v>
      </c>
      <c r="Q13" s="6">
        <v>108</v>
      </c>
      <c r="R13" s="16">
        <v>5146.28</v>
      </c>
      <c r="S13" s="6">
        <v>4</v>
      </c>
      <c r="T13" s="16">
        <v>69.84</v>
      </c>
      <c r="U13" s="6">
        <v>32</v>
      </c>
      <c r="V13" s="16">
        <v>2405.9</v>
      </c>
      <c r="W13" s="6">
        <v>1630</v>
      </c>
      <c r="X13" s="16">
        <v>1829.56</v>
      </c>
      <c r="Y13" s="6">
        <v>182</v>
      </c>
      <c r="Z13" s="16">
        <v>134.58000000000001</v>
      </c>
      <c r="AA13" s="26">
        <f t="shared" si="0"/>
        <v>222</v>
      </c>
      <c r="AB13" s="27">
        <f t="shared" si="0"/>
        <v>10307.880000000001</v>
      </c>
      <c r="AC13" s="26">
        <f t="shared" si="1"/>
        <v>2692</v>
      </c>
      <c r="AD13" s="27">
        <f t="shared" si="1"/>
        <v>15788.25</v>
      </c>
      <c r="AE13" s="26">
        <f t="shared" si="2"/>
        <v>2914</v>
      </c>
      <c r="AF13" s="27">
        <f t="shared" si="2"/>
        <v>26096.13</v>
      </c>
    </row>
    <row r="14" spans="1:32" s="7" customFormat="1">
      <c r="A14" s="3">
        <v>9</v>
      </c>
      <c r="B14" s="5" t="s">
        <v>24</v>
      </c>
      <c r="C14" s="6">
        <v>0</v>
      </c>
      <c r="D14" s="16">
        <v>0</v>
      </c>
      <c r="E14" s="6">
        <v>0</v>
      </c>
      <c r="F14" s="16">
        <v>0</v>
      </c>
      <c r="G14" s="6">
        <v>0</v>
      </c>
      <c r="H14" s="16">
        <v>0</v>
      </c>
      <c r="I14" s="6">
        <v>0</v>
      </c>
      <c r="J14" s="16">
        <v>0</v>
      </c>
      <c r="K14" s="6">
        <v>0</v>
      </c>
      <c r="L14" s="16">
        <v>0</v>
      </c>
      <c r="M14" s="6">
        <v>0</v>
      </c>
      <c r="N14" s="16">
        <v>0</v>
      </c>
      <c r="O14" s="6">
        <v>0</v>
      </c>
      <c r="P14" s="16">
        <v>0</v>
      </c>
      <c r="Q14" s="6">
        <v>0</v>
      </c>
      <c r="R14" s="16">
        <v>0</v>
      </c>
      <c r="S14" s="6">
        <v>0</v>
      </c>
      <c r="T14" s="16">
        <v>0</v>
      </c>
      <c r="U14" s="6">
        <v>0</v>
      </c>
      <c r="V14" s="16">
        <v>0</v>
      </c>
      <c r="W14" s="6">
        <v>0</v>
      </c>
      <c r="X14" s="16">
        <v>0</v>
      </c>
      <c r="Y14" s="6">
        <v>0</v>
      </c>
      <c r="Z14" s="16">
        <v>0</v>
      </c>
      <c r="AA14" s="26">
        <f t="shared" si="0"/>
        <v>0</v>
      </c>
      <c r="AB14" s="27">
        <f t="shared" si="0"/>
        <v>0</v>
      </c>
      <c r="AC14" s="26">
        <f t="shared" si="1"/>
        <v>0</v>
      </c>
      <c r="AD14" s="27">
        <f t="shared" si="1"/>
        <v>0</v>
      </c>
      <c r="AE14" s="26">
        <f t="shared" si="2"/>
        <v>0</v>
      </c>
      <c r="AF14" s="27">
        <f t="shared" si="2"/>
        <v>0</v>
      </c>
    </row>
    <row r="15" spans="1:32" s="7" customFormat="1">
      <c r="A15" s="3">
        <v>10</v>
      </c>
      <c r="B15" s="5" t="s">
        <v>25</v>
      </c>
      <c r="C15" s="6">
        <v>0</v>
      </c>
      <c r="D15" s="16">
        <v>0</v>
      </c>
      <c r="E15" s="6">
        <v>0</v>
      </c>
      <c r="F15" s="16">
        <v>0</v>
      </c>
      <c r="G15" s="6">
        <v>0</v>
      </c>
      <c r="H15" s="16">
        <v>0</v>
      </c>
      <c r="I15" s="6">
        <v>0</v>
      </c>
      <c r="J15" s="16">
        <v>0</v>
      </c>
      <c r="K15" s="6">
        <v>0</v>
      </c>
      <c r="L15" s="16">
        <v>0</v>
      </c>
      <c r="M15" s="6">
        <v>0</v>
      </c>
      <c r="N15" s="16">
        <v>0</v>
      </c>
      <c r="O15" s="6">
        <v>41</v>
      </c>
      <c r="P15" s="16">
        <v>13045.53</v>
      </c>
      <c r="Q15" s="6">
        <v>17</v>
      </c>
      <c r="R15" s="16">
        <v>4164.42</v>
      </c>
      <c r="S15" s="6">
        <v>17</v>
      </c>
      <c r="T15" s="16">
        <v>1131.25</v>
      </c>
      <c r="U15" s="6">
        <v>353</v>
      </c>
      <c r="V15" s="16">
        <v>829.67</v>
      </c>
      <c r="W15" s="6">
        <v>74</v>
      </c>
      <c r="X15" s="16">
        <v>147.36000000000001</v>
      </c>
      <c r="Y15" s="6">
        <v>31</v>
      </c>
      <c r="Z15" s="16">
        <v>50.24</v>
      </c>
      <c r="AA15" s="26">
        <f t="shared" si="0"/>
        <v>75</v>
      </c>
      <c r="AB15" s="27">
        <f t="shared" si="0"/>
        <v>18341.2</v>
      </c>
      <c r="AC15" s="26">
        <f t="shared" si="1"/>
        <v>458</v>
      </c>
      <c r="AD15" s="27">
        <f t="shared" si="1"/>
        <v>1027.27</v>
      </c>
      <c r="AE15" s="26">
        <f t="shared" si="2"/>
        <v>533</v>
      </c>
      <c r="AF15" s="27">
        <f t="shared" si="2"/>
        <v>19368.47</v>
      </c>
    </row>
    <row r="16" spans="1:32" s="7" customFormat="1">
      <c r="A16" s="3">
        <v>11</v>
      </c>
      <c r="B16" s="5" t="s">
        <v>26</v>
      </c>
      <c r="C16" s="6">
        <v>7</v>
      </c>
      <c r="D16" s="16">
        <v>98.2</v>
      </c>
      <c r="E16" s="6">
        <v>22</v>
      </c>
      <c r="F16" s="16">
        <v>1002.5</v>
      </c>
      <c r="G16" s="6">
        <v>0</v>
      </c>
      <c r="H16" s="16">
        <v>0</v>
      </c>
      <c r="I16" s="6">
        <v>97</v>
      </c>
      <c r="J16" s="16">
        <v>157.13999999999999</v>
      </c>
      <c r="K16" s="6">
        <v>205</v>
      </c>
      <c r="L16" s="16">
        <v>435.5</v>
      </c>
      <c r="M16" s="6">
        <v>6</v>
      </c>
      <c r="N16" s="16">
        <v>34.97</v>
      </c>
      <c r="O16" s="6">
        <v>11</v>
      </c>
      <c r="P16" s="16">
        <v>261.77</v>
      </c>
      <c r="Q16" s="6">
        <v>15</v>
      </c>
      <c r="R16" s="16">
        <v>209.54</v>
      </c>
      <c r="S16" s="6">
        <v>12</v>
      </c>
      <c r="T16" s="16">
        <v>246.19</v>
      </c>
      <c r="U16" s="6">
        <v>549</v>
      </c>
      <c r="V16" s="16">
        <v>591.47</v>
      </c>
      <c r="W16" s="6">
        <v>1115</v>
      </c>
      <c r="X16" s="16">
        <v>1242.06</v>
      </c>
      <c r="Y16" s="6">
        <v>70</v>
      </c>
      <c r="Z16" s="16">
        <v>90.08</v>
      </c>
      <c r="AA16" s="26">
        <f t="shared" si="0"/>
        <v>67</v>
      </c>
      <c r="AB16" s="27">
        <f t="shared" si="0"/>
        <v>1818.2</v>
      </c>
      <c r="AC16" s="26">
        <f t="shared" si="1"/>
        <v>2042</v>
      </c>
      <c r="AD16" s="27">
        <f t="shared" si="1"/>
        <v>2551.2199999999998</v>
      </c>
      <c r="AE16" s="26">
        <f t="shared" si="2"/>
        <v>2109</v>
      </c>
      <c r="AF16" s="27">
        <f t="shared" si="2"/>
        <v>4369.42</v>
      </c>
    </row>
    <row r="17" spans="1:32" s="7" customFormat="1">
      <c r="A17" s="3">
        <v>12</v>
      </c>
      <c r="B17" s="5" t="s">
        <v>27</v>
      </c>
      <c r="C17" s="6">
        <v>0</v>
      </c>
      <c r="D17" s="16">
        <v>0</v>
      </c>
      <c r="E17" s="6">
        <v>0</v>
      </c>
      <c r="F17" s="16">
        <v>0</v>
      </c>
      <c r="G17" s="6">
        <v>0</v>
      </c>
      <c r="H17" s="16">
        <v>0</v>
      </c>
      <c r="I17" s="6">
        <v>0</v>
      </c>
      <c r="J17" s="16">
        <v>0</v>
      </c>
      <c r="K17" s="6">
        <v>0</v>
      </c>
      <c r="L17" s="16">
        <v>0</v>
      </c>
      <c r="M17" s="6">
        <v>0</v>
      </c>
      <c r="N17" s="16">
        <v>0</v>
      </c>
      <c r="O17" s="6">
        <v>0</v>
      </c>
      <c r="P17" s="16">
        <v>0</v>
      </c>
      <c r="Q17" s="6">
        <v>0</v>
      </c>
      <c r="R17" s="16">
        <v>0</v>
      </c>
      <c r="S17" s="6">
        <v>0</v>
      </c>
      <c r="T17" s="16">
        <v>0</v>
      </c>
      <c r="U17" s="6">
        <v>0</v>
      </c>
      <c r="V17" s="16">
        <v>0</v>
      </c>
      <c r="W17" s="6">
        <v>0</v>
      </c>
      <c r="X17" s="16">
        <v>0</v>
      </c>
      <c r="Y17" s="6">
        <v>0</v>
      </c>
      <c r="Z17" s="16">
        <v>0</v>
      </c>
      <c r="AA17" s="26">
        <f t="shared" si="0"/>
        <v>0</v>
      </c>
      <c r="AB17" s="27">
        <f t="shared" si="0"/>
        <v>0</v>
      </c>
      <c r="AC17" s="26">
        <f t="shared" si="1"/>
        <v>0</v>
      </c>
      <c r="AD17" s="27">
        <f t="shared" si="1"/>
        <v>0</v>
      </c>
      <c r="AE17" s="26">
        <f t="shared" si="2"/>
        <v>0</v>
      </c>
      <c r="AF17" s="27">
        <f t="shared" si="2"/>
        <v>0</v>
      </c>
    </row>
    <row r="18" spans="1:32" s="7" customFormat="1">
      <c r="A18" s="3">
        <v>13</v>
      </c>
      <c r="B18" s="5" t="s">
        <v>28</v>
      </c>
      <c r="C18" s="6">
        <v>6</v>
      </c>
      <c r="D18" s="16">
        <v>71.69</v>
      </c>
      <c r="E18" s="6">
        <v>21</v>
      </c>
      <c r="F18" s="16">
        <v>451.42</v>
      </c>
      <c r="G18" s="6">
        <v>3</v>
      </c>
      <c r="H18" s="16">
        <v>41</v>
      </c>
      <c r="I18" s="6">
        <v>21</v>
      </c>
      <c r="J18" s="16">
        <v>40.15</v>
      </c>
      <c r="K18" s="6">
        <v>135</v>
      </c>
      <c r="L18" s="16">
        <v>285.56</v>
      </c>
      <c r="M18" s="6">
        <v>52</v>
      </c>
      <c r="N18" s="16">
        <v>138.32</v>
      </c>
      <c r="O18" s="6">
        <v>0</v>
      </c>
      <c r="P18" s="16">
        <v>0</v>
      </c>
      <c r="Q18" s="6">
        <v>6</v>
      </c>
      <c r="R18" s="16">
        <v>71.59</v>
      </c>
      <c r="S18" s="6">
        <v>4</v>
      </c>
      <c r="T18" s="16">
        <v>45.97</v>
      </c>
      <c r="U18" s="6">
        <v>34</v>
      </c>
      <c r="V18" s="16">
        <v>78.209999999999994</v>
      </c>
      <c r="W18" s="6">
        <v>116</v>
      </c>
      <c r="X18" s="16">
        <v>306.68</v>
      </c>
      <c r="Y18" s="6">
        <v>90</v>
      </c>
      <c r="Z18" s="16">
        <v>285.44</v>
      </c>
      <c r="AA18" s="26">
        <f t="shared" si="0"/>
        <v>40</v>
      </c>
      <c r="AB18" s="27">
        <f t="shared" si="0"/>
        <v>681.67000000000007</v>
      </c>
      <c r="AC18" s="26">
        <f t="shared" si="1"/>
        <v>448</v>
      </c>
      <c r="AD18" s="27">
        <f t="shared" si="1"/>
        <v>1134.3600000000001</v>
      </c>
      <c r="AE18" s="26">
        <f t="shared" si="2"/>
        <v>488</v>
      </c>
      <c r="AF18" s="27">
        <f t="shared" si="2"/>
        <v>1816.0300000000002</v>
      </c>
    </row>
    <row r="19" spans="1:32" s="7" customFormat="1">
      <c r="A19" s="3">
        <v>14</v>
      </c>
      <c r="B19" s="5" t="s">
        <v>29</v>
      </c>
      <c r="C19" s="6">
        <v>0</v>
      </c>
      <c r="D19" s="16">
        <v>0</v>
      </c>
      <c r="E19" s="6">
        <v>0</v>
      </c>
      <c r="F19" s="16">
        <v>0</v>
      </c>
      <c r="G19" s="6">
        <v>0</v>
      </c>
      <c r="H19" s="16">
        <v>0</v>
      </c>
      <c r="I19" s="6">
        <v>0</v>
      </c>
      <c r="J19" s="16">
        <v>0</v>
      </c>
      <c r="K19" s="6">
        <v>0</v>
      </c>
      <c r="L19" s="16">
        <v>0</v>
      </c>
      <c r="M19" s="6">
        <v>0</v>
      </c>
      <c r="N19" s="16">
        <v>0</v>
      </c>
      <c r="O19" s="6">
        <v>0</v>
      </c>
      <c r="P19" s="16">
        <v>0</v>
      </c>
      <c r="Q19" s="6">
        <v>0</v>
      </c>
      <c r="R19" s="16">
        <v>0</v>
      </c>
      <c r="S19" s="6">
        <v>0</v>
      </c>
      <c r="T19" s="16">
        <v>0</v>
      </c>
      <c r="U19" s="6">
        <v>0</v>
      </c>
      <c r="V19" s="16">
        <v>0</v>
      </c>
      <c r="W19" s="6">
        <v>0</v>
      </c>
      <c r="X19" s="16">
        <v>0</v>
      </c>
      <c r="Y19" s="6">
        <v>0</v>
      </c>
      <c r="Z19" s="16">
        <v>0</v>
      </c>
      <c r="AA19" s="26">
        <f t="shared" si="0"/>
        <v>0</v>
      </c>
      <c r="AB19" s="27">
        <f t="shared" si="0"/>
        <v>0</v>
      </c>
      <c r="AC19" s="26">
        <f t="shared" si="1"/>
        <v>0</v>
      </c>
      <c r="AD19" s="27">
        <f t="shared" si="1"/>
        <v>0</v>
      </c>
      <c r="AE19" s="26">
        <f t="shared" si="2"/>
        <v>0</v>
      </c>
      <c r="AF19" s="27">
        <f t="shared" si="2"/>
        <v>0</v>
      </c>
    </row>
    <row r="20" spans="1:32" s="7" customFormat="1">
      <c r="A20" s="3">
        <v>15</v>
      </c>
      <c r="B20" s="5" t="s">
        <v>30</v>
      </c>
      <c r="C20" s="6">
        <v>0</v>
      </c>
      <c r="D20" s="16">
        <v>0</v>
      </c>
      <c r="E20" s="6">
        <v>0</v>
      </c>
      <c r="F20" s="16">
        <v>0</v>
      </c>
      <c r="G20" s="6">
        <v>0</v>
      </c>
      <c r="H20" s="16">
        <v>0</v>
      </c>
      <c r="I20" s="6">
        <v>0</v>
      </c>
      <c r="J20" s="16">
        <v>0</v>
      </c>
      <c r="K20" s="6">
        <v>0</v>
      </c>
      <c r="L20" s="16">
        <v>0</v>
      </c>
      <c r="M20" s="6">
        <v>0</v>
      </c>
      <c r="N20" s="16">
        <v>0</v>
      </c>
      <c r="O20" s="6">
        <v>0</v>
      </c>
      <c r="P20" s="16">
        <v>0</v>
      </c>
      <c r="Q20" s="6">
        <v>0</v>
      </c>
      <c r="R20" s="16">
        <v>0</v>
      </c>
      <c r="S20" s="6">
        <v>0</v>
      </c>
      <c r="T20" s="16">
        <v>0</v>
      </c>
      <c r="U20" s="6">
        <v>0</v>
      </c>
      <c r="V20" s="16">
        <v>0</v>
      </c>
      <c r="W20" s="6">
        <v>0</v>
      </c>
      <c r="X20" s="16">
        <v>0</v>
      </c>
      <c r="Y20" s="6">
        <v>0</v>
      </c>
      <c r="Z20" s="16">
        <v>0</v>
      </c>
      <c r="AA20" s="26">
        <f t="shared" si="0"/>
        <v>0</v>
      </c>
      <c r="AB20" s="27">
        <f t="shared" si="0"/>
        <v>0</v>
      </c>
      <c r="AC20" s="26">
        <f t="shared" si="1"/>
        <v>0</v>
      </c>
      <c r="AD20" s="27">
        <f t="shared" si="1"/>
        <v>0</v>
      </c>
      <c r="AE20" s="26">
        <f t="shared" si="2"/>
        <v>0</v>
      </c>
      <c r="AF20" s="27">
        <f t="shared" si="2"/>
        <v>0</v>
      </c>
    </row>
    <row r="21" spans="1:32" s="7" customFormat="1">
      <c r="A21" s="3">
        <v>16</v>
      </c>
      <c r="B21" s="5" t="s">
        <v>31</v>
      </c>
      <c r="C21" s="6">
        <v>3</v>
      </c>
      <c r="D21" s="16">
        <v>49.7</v>
      </c>
      <c r="E21" s="6">
        <v>22</v>
      </c>
      <c r="F21" s="16">
        <v>367.27</v>
      </c>
      <c r="G21" s="6">
        <v>18</v>
      </c>
      <c r="H21" s="16">
        <v>125.06</v>
      </c>
      <c r="I21" s="6">
        <v>68</v>
      </c>
      <c r="J21" s="16">
        <v>93.2</v>
      </c>
      <c r="K21" s="6">
        <v>608</v>
      </c>
      <c r="L21" s="16">
        <v>631.04</v>
      </c>
      <c r="M21" s="6">
        <v>582</v>
      </c>
      <c r="N21" s="16">
        <v>899.47</v>
      </c>
      <c r="O21" s="6">
        <v>770</v>
      </c>
      <c r="P21" s="16">
        <v>1584.56</v>
      </c>
      <c r="Q21" s="6">
        <v>553</v>
      </c>
      <c r="R21" s="16">
        <v>2601.4699999999998</v>
      </c>
      <c r="S21" s="6">
        <v>12</v>
      </c>
      <c r="T21" s="16">
        <v>253.36</v>
      </c>
      <c r="U21" s="6">
        <v>1171</v>
      </c>
      <c r="V21" s="16">
        <v>1025.1500000000001</v>
      </c>
      <c r="W21" s="6">
        <v>20179</v>
      </c>
      <c r="X21" s="16">
        <v>42221.17</v>
      </c>
      <c r="Y21" s="6">
        <v>1576</v>
      </c>
      <c r="Z21" s="16">
        <v>1344</v>
      </c>
      <c r="AA21" s="26">
        <f t="shared" si="0"/>
        <v>1378</v>
      </c>
      <c r="AB21" s="27">
        <f t="shared" si="0"/>
        <v>4981.4199999999992</v>
      </c>
      <c r="AC21" s="26">
        <f t="shared" si="1"/>
        <v>24184</v>
      </c>
      <c r="AD21" s="27">
        <f t="shared" si="1"/>
        <v>46214.03</v>
      </c>
      <c r="AE21" s="26">
        <f t="shared" si="2"/>
        <v>25562</v>
      </c>
      <c r="AF21" s="27">
        <f t="shared" si="2"/>
        <v>51195.45</v>
      </c>
    </row>
    <row r="22" spans="1:32" s="7" customFormat="1">
      <c r="A22" s="3">
        <v>17</v>
      </c>
      <c r="B22" s="5" t="s">
        <v>15</v>
      </c>
      <c r="C22" s="6">
        <v>3</v>
      </c>
      <c r="D22" s="16">
        <v>60</v>
      </c>
      <c r="E22" s="6">
        <v>3</v>
      </c>
      <c r="F22" s="16">
        <v>55</v>
      </c>
      <c r="G22" s="6">
        <v>5</v>
      </c>
      <c r="H22" s="16">
        <v>289</v>
      </c>
      <c r="I22" s="6">
        <v>1</v>
      </c>
      <c r="J22" s="16">
        <v>10</v>
      </c>
      <c r="K22" s="6">
        <v>0</v>
      </c>
      <c r="L22" s="16">
        <v>0</v>
      </c>
      <c r="M22" s="6">
        <v>1</v>
      </c>
      <c r="N22" s="16">
        <v>10</v>
      </c>
      <c r="O22" s="6">
        <v>0</v>
      </c>
      <c r="P22" s="16">
        <v>0</v>
      </c>
      <c r="Q22" s="6">
        <v>0</v>
      </c>
      <c r="R22" s="16">
        <v>0</v>
      </c>
      <c r="S22" s="6">
        <v>0</v>
      </c>
      <c r="T22" s="16">
        <v>0</v>
      </c>
      <c r="U22" s="6">
        <v>0</v>
      </c>
      <c r="V22" s="16">
        <v>0</v>
      </c>
      <c r="W22" s="6">
        <v>0</v>
      </c>
      <c r="X22" s="16">
        <v>0</v>
      </c>
      <c r="Y22" s="6">
        <v>0</v>
      </c>
      <c r="Z22" s="16">
        <v>0</v>
      </c>
      <c r="AA22" s="26">
        <f>C22+E22+G22+O22+Q22+S22</f>
        <v>11</v>
      </c>
      <c r="AB22" s="27">
        <f>D22+F22+H22+P22+R22+T22</f>
        <v>404</v>
      </c>
      <c r="AC22" s="26">
        <f>I22+K22+M22+U22+W22+Y22</f>
        <v>2</v>
      </c>
      <c r="AD22" s="27">
        <f>J22+L22+N22+V22+X22+Z22</f>
        <v>20</v>
      </c>
      <c r="AE22" s="26">
        <f>AA22+AC22</f>
        <v>13</v>
      </c>
      <c r="AF22" s="27">
        <f>AB22+AD22</f>
        <v>424</v>
      </c>
    </row>
    <row r="23" spans="1:32" s="7" customFormat="1">
      <c r="A23" s="3">
        <v>18</v>
      </c>
      <c r="B23" s="5" t="s">
        <v>32</v>
      </c>
      <c r="C23" s="6">
        <v>0</v>
      </c>
      <c r="D23" s="16">
        <v>0</v>
      </c>
      <c r="E23" s="6">
        <v>0</v>
      </c>
      <c r="F23" s="16">
        <v>0</v>
      </c>
      <c r="G23" s="6">
        <v>0</v>
      </c>
      <c r="H23" s="16">
        <v>0</v>
      </c>
      <c r="I23" s="6">
        <v>32</v>
      </c>
      <c r="J23" s="16">
        <v>148</v>
      </c>
      <c r="K23" s="6">
        <v>48</v>
      </c>
      <c r="L23" s="16">
        <v>159</v>
      </c>
      <c r="M23" s="6">
        <v>22</v>
      </c>
      <c r="N23" s="16">
        <v>121</v>
      </c>
      <c r="O23" s="6">
        <v>0</v>
      </c>
      <c r="P23" s="16">
        <v>0</v>
      </c>
      <c r="Q23" s="6">
        <v>0</v>
      </c>
      <c r="R23" s="16">
        <v>0</v>
      </c>
      <c r="S23" s="6">
        <v>0</v>
      </c>
      <c r="T23" s="16">
        <v>0</v>
      </c>
      <c r="U23" s="6">
        <v>8</v>
      </c>
      <c r="V23" s="16">
        <v>42</v>
      </c>
      <c r="W23" s="6">
        <v>32</v>
      </c>
      <c r="X23" s="16">
        <v>140</v>
      </c>
      <c r="Y23" s="6">
        <v>7</v>
      </c>
      <c r="Z23" s="16">
        <v>13</v>
      </c>
      <c r="AA23" s="26">
        <f t="shared" si="0"/>
        <v>0</v>
      </c>
      <c r="AB23" s="27">
        <f t="shared" si="0"/>
        <v>0</v>
      </c>
      <c r="AC23" s="26">
        <f t="shared" si="1"/>
        <v>149</v>
      </c>
      <c r="AD23" s="27">
        <f t="shared" si="1"/>
        <v>623</v>
      </c>
      <c r="AE23" s="26">
        <f t="shared" si="2"/>
        <v>149</v>
      </c>
      <c r="AF23" s="27">
        <f t="shared" si="2"/>
        <v>623</v>
      </c>
    </row>
    <row r="24" spans="1:32" s="7" customFormat="1">
      <c r="A24" s="3">
        <v>19</v>
      </c>
      <c r="B24" s="5" t="s">
        <v>33</v>
      </c>
      <c r="C24" s="6">
        <v>0</v>
      </c>
      <c r="D24" s="16">
        <v>0</v>
      </c>
      <c r="E24" s="6">
        <v>0</v>
      </c>
      <c r="F24" s="16">
        <v>0</v>
      </c>
      <c r="G24" s="6">
        <v>0</v>
      </c>
      <c r="H24" s="16">
        <v>0</v>
      </c>
      <c r="I24" s="6">
        <v>0</v>
      </c>
      <c r="J24" s="16">
        <v>0</v>
      </c>
      <c r="K24" s="6">
        <v>0</v>
      </c>
      <c r="L24" s="16">
        <v>0</v>
      </c>
      <c r="M24" s="6">
        <v>0</v>
      </c>
      <c r="N24" s="16">
        <v>0</v>
      </c>
      <c r="O24" s="6">
        <v>0</v>
      </c>
      <c r="P24" s="16">
        <v>0</v>
      </c>
      <c r="Q24" s="6">
        <v>0</v>
      </c>
      <c r="R24" s="16">
        <v>0</v>
      </c>
      <c r="S24" s="6">
        <v>0</v>
      </c>
      <c r="T24" s="16">
        <v>0</v>
      </c>
      <c r="U24" s="6">
        <v>2</v>
      </c>
      <c r="V24" s="16">
        <v>1.5</v>
      </c>
      <c r="W24" s="6">
        <v>2</v>
      </c>
      <c r="X24" s="16">
        <v>1.7</v>
      </c>
      <c r="Y24" s="6">
        <v>0</v>
      </c>
      <c r="Z24" s="16">
        <v>0</v>
      </c>
      <c r="AA24" s="26">
        <f t="shared" si="0"/>
        <v>0</v>
      </c>
      <c r="AB24" s="27">
        <f t="shared" si="0"/>
        <v>0</v>
      </c>
      <c r="AC24" s="26">
        <f t="shared" si="1"/>
        <v>4</v>
      </c>
      <c r="AD24" s="27">
        <f t="shared" si="1"/>
        <v>3.2</v>
      </c>
      <c r="AE24" s="26">
        <f t="shared" si="2"/>
        <v>4</v>
      </c>
      <c r="AF24" s="27">
        <f t="shared" si="2"/>
        <v>3.2</v>
      </c>
    </row>
    <row r="25" spans="1:32" s="7" customFormat="1">
      <c r="A25" s="3">
        <v>20</v>
      </c>
      <c r="B25" s="5" t="s">
        <v>34</v>
      </c>
      <c r="C25" s="6">
        <v>0</v>
      </c>
      <c r="D25" s="16">
        <v>0</v>
      </c>
      <c r="E25" s="6">
        <v>0</v>
      </c>
      <c r="F25" s="16">
        <v>0</v>
      </c>
      <c r="G25" s="6">
        <v>0</v>
      </c>
      <c r="H25" s="16">
        <v>0</v>
      </c>
      <c r="I25" s="6">
        <v>0</v>
      </c>
      <c r="J25" s="16">
        <v>0</v>
      </c>
      <c r="K25" s="6">
        <v>0</v>
      </c>
      <c r="L25" s="16">
        <v>0</v>
      </c>
      <c r="M25" s="6">
        <v>0</v>
      </c>
      <c r="N25" s="16">
        <v>0</v>
      </c>
      <c r="O25" s="6">
        <v>0</v>
      </c>
      <c r="P25" s="16">
        <v>0</v>
      </c>
      <c r="Q25" s="6">
        <v>0</v>
      </c>
      <c r="R25" s="16">
        <v>0</v>
      </c>
      <c r="S25" s="6">
        <v>14</v>
      </c>
      <c r="T25" s="16">
        <v>179.99</v>
      </c>
      <c r="U25" s="6">
        <v>0</v>
      </c>
      <c r="V25" s="16">
        <v>0</v>
      </c>
      <c r="W25" s="6">
        <v>0</v>
      </c>
      <c r="X25" s="16">
        <v>0</v>
      </c>
      <c r="Y25" s="6">
        <v>4</v>
      </c>
      <c r="Z25" s="16">
        <v>10.19</v>
      </c>
      <c r="AA25" s="26">
        <f t="shared" si="0"/>
        <v>14</v>
      </c>
      <c r="AB25" s="27">
        <f t="shared" si="0"/>
        <v>179.99</v>
      </c>
      <c r="AC25" s="26">
        <f t="shared" si="1"/>
        <v>4</v>
      </c>
      <c r="AD25" s="27">
        <f t="shared" si="1"/>
        <v>10.19</v>
      </c>
      <c r="AE25" s="26">
        <f t="shared" si="2"/>
        <v>18</v>
      </c>
      <c r="AF25" s="27">
        <f t="shared" si="2"/>
        <v>190.18</v>
      </c>
    </row>
    <row r="26" spans="1:32" s="7" customFormat="1">
      <c r="A26" s="3">
        <v>21</v>
      </c>
      <c r="B26" s="5" t="s">
        <v>35</v>
      </c>
      <c r="C26" s="6">
        <v>2</v>
      </c>
      <c r="D26" s="16">
        <v>53.92</v>
      </c>
      <c r="E26" s="6">
        <v>42</v>
      </c>
      <c r="F26" s="16">
        <v>1421.99</v>
      </c>
      <c r="G26" s="6">
        <v>0</v>
      </c>
      <c r="H26" s="16">
        <v>0</v>
      </c>
      <c r="I26" s="6">
        <v>29</v>
      </c>
      <c r="J26" s="16">
        <v>93.09</v>
      </c>
      <c r="K26" s="6">
        <v>500</v>
      </c>
      <c r="L26" s="16">
        <v>835.86</v>
      </c>
      <c r="M26" s="6">
        <v>0</v>
      </c>
      <c r="N26" s="16">
        <v>0</v>
      </c>
      <c r="O26" s="6">
        <v>192</v>
      </c>
      <c r="P26" s="16">
        <v>226.54</v>
      </c>
      <c r="Q26" s="6">
        <v>1858</v>
      </c>
      <c r="R26" s="16">
        <v>1422.08</v>
      </c>
      <c r="S26" s="6">
        <v>0</v>
      </c>
      <c r="T26" s="16">
        <v>0</v>
      </c>
      <c r="U26" s="6">
        <v>13</v>
      </c>
      <c r="V26" s="16">
        <v>240.73</v>
      </c>
      <c r="W26" s="6">
        <v>0</v>
      </c>
      <c r="X26" s="16">
        <v>0</v>
      </c>
      <c r="Y26" s="6">
        <v>0</v>
      </c>
      <c r="Z26" s="16">
        <v>0</v>
      </c>
      <c r="AA26" s="26">
        <f t="shared" si="0"/>
        <v>2094</v>
      </c>
      <c r="AB26" s="27">
        <f t="shared" si="0"/>
        <v>3124.5299999999997</v>
      </c>
      <c r="AC26" s="26">
        <f t="shared" si="1"/>
        <v>542</v>
      </c>
      <c r="AD26" s="27">
        <f t="shared" si="1"/>
        <v>1169.68</v>
      </c>
      <c r="AE26" s="26">
        <f t="shared" si="2"/>
        <v>2636</v>
      </c>
      <c r="AF26" s="27">
        <f t="shared" si="2"/>
        <v>4294.21</v>
      </c>
    </row>
    <row r="27" spans="1:32" s="9" customFormat="1">
      <c r="A27" s="52" t="s">
        <v>71</v>
      </c>
      <c r="B27" s="52"/>
      <c r="C27" s="8">
        <f>SUM(C6:C26)</f>
        <v>336</v>
      </c>
      <c r="D27" s="17">
        <f t="shared" ref="D27:AF27" si="3">SUM(D6:D26)</f>
        <v>16494.579999999998</v>
      </c>
      <c r="E27" s="8">
        <f t="shared" si="3"/>
        <v>499</v>
      </c>
      <c r="F27" s="17">
        <f t="shared" si="3"/>
        <v>21582.980999999996</v>
      </c>
      <c r="G27" s="8">
        <f t="shared" si="3"/>
        <v>144</v>
      </c>
      <c r="H27" s="17">
        <f t="shared" si="3"/>
        <v>7452.8189999999995</v>
      </c>
      <c r="I27" s="8">
        <f t="shared" si="3"/>
        <v>1813</v>
      </c>
      <c r="J27" s="17">
        <f t="shared" si="3"/>
        <v>4431.91</v>
      </c>
      <c r="K27" s="8">
        <f t="shared" si="3"/>
        <v>9054</v>
      </c>
      <c r="L27" s="17">
        <f t="shared" si="3"/>
        <v>24044.780000000002</v>
      </c>
      <c r="M27" s="8">
        <f t="shared" si="3"/>
        <v>2865</v>
      </c>
      <c r="N27" s="17">
        <f t="shared" si="3"/>
        <v>4368.62</v>
      </c>
      <c r="O27" s="8">
        <f t="shared" si="3"/>
        <v>1397</v>
      </c>
      <c r="P27" s="17">
        <f t="shared" si="3"/>
        <v>35272.53</v>
      </c>
      <c r="Q27" s="8">
        <f t="shared" si="3"/>
        <v>3135</v>
      </c>
      <c r="R27" s="17">
        <f t="shared" si="3"/>
        <v>54792.6</v>
      </c>
      <c r="S27" s="8">
        <f t="shared" si="3"/>
        <v>133</v>
      </c>
      <c r="T27" s="17">
        <f t="shared" si="3"/>
        <v>5691.82</v>
      </c>
      <c r="U27" s="8">
        <f t="shared" si="3"/>
        <v>5822</v>
      </c>
      <c r="V27" s="17">
        <f t="shared" si="3"/>
        <v>11833.809999999998</v>
      </c>
      <c r="W27" s="8">
        <f t="shared" si="3"/>
        <v>46781</v>
      </c>
      <c r="X27" s="17">
        <f t="shared" si="3"/>
        <v>68817</v>
      </c>
      <c r="Y27" s="8">
        <f t="shared" si="3"/>
        <v>4307</v>
      </c>
      <c r="Z27" s="17">
        <f t="shared" si="3"/>
        <v>4760.1599999999989</v>
      </c>
      <c r="AA27" s="8">
        <f t="shared" si="3"/>
        <v>5644</v>
      </c>
      <c r="AB27" s="17">
        <f t="shared" si="3"/>
        <v>141287.33000000002</v>
      </c>
      <c r="AC27" s="8">
        <f t="shared" si="3"/>
        <v>70642</v>
      </c>
      <c r="AD27" s="17">
        <f t="shared" si="3"/>
        <v>118256.28</v>
      </c>
      <c r="AE27" s="8">
        <f t="shared" si="3"/>
        <v>76286</v>
      </c>
      <c r="AF27" s="17">
        <f t="shared" si="3"/>
        <v>259543.61000000002</v>
      </c>
    </row>
    <row r="28" spans="1:32" s="7" customFormat="1">
      <c r="A28" s="3"/>
      <c r="B28" s="4" t="s">
        <v>76</v>
      </c>
      <c r="C28" s="6">
        <v>0</v>
      </c>
      <c r="D28" s="16">
        <v>0</v>
      </c>
      <c r="E28" s="6">
        <v>0</v>
      </c>
      <c r="F28" s="16">
        <v>0</v>
      </c>
      <c r="G28" s="6">
        <v>7</v>
      </c>
      <c r="H28" s="16">
        <v>152</v>
      </c>
      <c r="I28" s="6">
        <v>197</v>
      </c>
      <c r="J28" s="16">
        <v>224</v>
      </c>
      <c r="K28" s="6">
        <v>336</v>
      </c>
      <c r="L28" s="16">
        <v>26</v>
      </c>
      <c r="M28" s="6">
        <v>621</v>
      </c>
      <c r="N28" s="16">
        <v>959</v>
      </c>
      <c r="O28" s="6">
        <v>20</v>
      </c>
      <c r="P28" s="16">
        <v>452</v>
      </c>
      <c r="Q28" s="6">
        <v>10</v>
      </c>
      <c r="R28" s="16">
        <v>163</v>
      </c>
      <c r="S28" s="6">
        <v>59</v>
      </c>
      <c r="T28" s="16">
        <v>1020</v>
      </c>
      <c r="U28" s="6">
        <v>4339</v>
      </c>
      <c r="V28" s="16">
        <v>3289</v>
      </c>
      <c r="W28" s="6">
        <v>12329</v>
      </c>
      <c r="X28" s="16">
        <v>8108</v>
      </c>
      <c r="Y28" s="6">
        <v>7598</v>
      </c>
      <c r="Z28" s="16">
        <v>5813</v>
      </c>
      <c r="AA28" s="26">
        <f t="shared" si="0"/>
        <v>96</v>
      </c>
      <c r="AB28" s="27">
        <f t="shared" si="0"/>
        <v>1787</v>
      </c>
      <c r="AC28" s="26">
        <f t="shared" si="1"/>
        <v>25420</v>
      </c>
      <c r="AD28" s="27">
        <f t="shared" si="1"/>
        <v>18419</v>
      </c>
      <c r="AE28" s="26">
        <f t="shared" si="2"/>
        <v>25516</v>
      </c>
      <c r="AF28" s="27">
        <f t="shared" si="2"/>
        <v>20206</v>
      </c>
    </row>
    <row r="29" spans="1:32" s="9" customFormat="1">
      <c r="A29" s="54" t="s">
        <v>74</v>
      </c>
      <c r="B29" s="54"/>
      <c r="C29" s="8">
        <f>C27+C28</f>
        <v>336</v>
      </c>
      <c r="D29" s="17">
        <f t="shared" ref="D29:AF29" si="4">D27+D28</f>
        <v>16494.579999999998</v>
      </c>
      <c r="E29" s="8">
        <f t="shared" si="4"/>
        <v>499</v>
      </c>
      <c r="F29" s="17">
        <f t="shared" si="4"/>
        <v>21582.980999999996</v>
      </c>
      <c r="G29" s="8">
        <f t="shared" si="4"/>
        <v>151</v>
      </c>
      <c r="H29" s="17">
        <f t="shared" si="4"/>
        <v>7604.8189999999995</v>
      </c>
      <c r="I29" s="8">
        <f t="shared" si="4"/>
        <v>2010</v>
      </c>
      <c r="J29" s="17">
        <f t="shared" si="4"/>
        <v>4655.91</v>
      </c>
      <c r="K29" s="8">
        <f t="shared" si="4"/>
        <v>9390</v>
      </c>
      <c r="L29" s="17">
        <f t="shared" si="4"/>
        <v>24070.780000000002</v>
      </c>
      <c r="M29" s="8">
        <f t="shared" si="4"/>
        <v>3486</v>
      </c>
      <c r="N29" s="17">
        <f t="shared" si="4"/>
        <v>5327.62</v>
      </c>
      <c r="O29" s="8">
        <f t="shared" si="4"/>
        <v>1417</v>
      </c>
      <c r="P29" s="17">
        <f t="shared" si="4"/>
        <v>35724.53</v>
      </c>
      <c r="Q29" s="8">
        <f t="shared" si="4"/>
        <v>3145</v>
      </c>
      <c r="R29" s="17">
        <f t="shared" si="4"/>
        <v>54955.6</v>
      </c>
      <c r="S29" s="8">
        <f t="shared" si="4"/>
        <v>192</v>
      </c>
      <c r="T29" s="17">
        <f t="shared" si="4"/>
        <v>6711.82</v>
      </c>
      <c r="U29" s="8">
        <f t="shared" si="4"/>
        <v>10161</v>
      </c>
      <c r="V29" s="17">
        <f t="shared" si="4"/>
        <v>15122.809999999998</v>
      </c>
      <c r="W29" s="8">
        <f t="shared" si="4"/>
        <v>59110</v>
      </c>
      <c r="X29" s="17">
        <f t="shared" si="4"/>
        <v>76925</v>
      </c>
      <c r="Y29" s="8">
        <f t="shared" si="4"/>
        <v>11905</v>
      </c>
      <c r="Z29" s="17">
        <f t="shared" si="4"/>
        <v>10573.16</v>
      </c>
      <c r="AA29" s="8">
        <f t="shared" si="4"/>
        <v>5740</v>
      </c>
      <c r="AB29" s="17">
        <f t="shared" si="4"/>
        <v>143074.33000000002</v>
      </c>
      <c r="AC29" s="8">
        <f t="shared" si="4"/>
        <v>96062</v>
      </c>
      <c r="AD29" s="17">
        <f t="shared" si="4"/>
        <v>136675.28</v>
      </c>
      <c r="AE29" s="8">
        <f t="shared" si="4"/>
        <v>101802</v>
      </c>
      <c r="AF29" s="17">
        <f t="shared" si="4"/>
        <v>279749.61</v>
      </c>
    </row>
    <row r="30" spans="1:32" s="7" customFormat="1">
      <c r="A30" s="22" t="s">
        <v>69</v>
      </c>
      <c r="B30" s="4" t="s">
        <v>70</v>
      </c>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row>
    <row r="31" spans="1:32" s="7" customFormat="1">
      <c r="A31" s="3">
        <v>1</v>
      </c>
      <c r="B31" s="5" t="s">
        <v>36</v>
      </c>
      <c r="C31" s="6">
        <v>20</v>
      </c>
      <c r="D31" s="16">
        <v>3207.36</v>
      </c>
      <c r="E31" s="6">
        <v>0</v>
      </c>
      <c r="F31" s="16">
        <v>0</v>
      </c>
      <c r="G31" s="6">
        <v>0</v>
      </c>
      <c r="H31" s="16">
        <v>0</v>
      </c>
      <c r="I31" s="6">
        <v>0</v>
      </c>
      <c r="J31" s="16">
        <v>0</v>
      </c>
      <c r="K31" s="6">
        <v>0</v>
      </c>
      <c r="L31" s="16">
        <v>0</v>
      </c>
      <c r="M31" s="6">
        <v>0</v>
      </c>
      <c r="N31" s="16">
        <v>0</v>
      </c>
      <c r="O31" s="6">
        <v>0</v>
      </c>
      <c r="P31" s="16">
        <v>0</v>
      </c>
      <c r="Q31" s="6">
        <v>0</v>
      </c>
      <c r="R31" s="16">
        <v>0</v>
      </c>
      <c r="S31" s="6">
        <v>0</v>
      </c>
      <c r="T31" s="16">
        <v>0</v>
      </c>
      <c r="U31" s="6">
        <v>0</v>
      </c>
      <c r="V31" s="16">
        <v>0</v>
      </c>
      <c r="W31" s="6">
        <v>0</v>
      </c>
      <c r="X31" s="16">
        <v>0</v>
      </c>
      <c r="Y31" s="6">
        <v>0</v>
      </c>
      <c r="Z31" s="16">
        <v>0</v>
      </c>
      <c r="AA31" s="26">
        <f t="shared" si="0"/>
        <v>20</v>
      </c>
      <c r="AB31" s="27">
        <f t="shared" si="0"/>
        <v>3207.36</v>
      </c>
      <c r="AC31" s="26">
        <f t="shared" si="1"/>
        <v>0</v>
      </c>
      <c r="AD31" s="27">
        <f t="shared" si="1"/>
        <v>0</v>
      </c>
      <c r="AE31" s="26">
        <f t="shared" si="2"/>
        <v>20</v>
      </c>
      <c r="AF31" s="27">
        <f t="shared" si="2"/>
        <v>3207.36</v>
      </c>
    </row>
    <row r="32" spans="1:32" s="7" customFormat="1">
      <c r="A32" s="3">
        <v>2</v>
      </c>
      <c r="B32" s="5" t="s">
        <v>37</v>
      </c>
      <c r="C32" s="6">
        <v>38</v>
      </c>
      <c r="D32" s="16">
        <v>3312.76</v>
      </c>
      <c r="E32" s="6">
        <v>59</v>
      </c>
      <c r="F32" s="16">
        <v>6917.64</v>
      </c>
      <c r="G32" s="6">
        <v>26</v>
      </c>
      <c r="H32" s="16">
        <v>1494.75</v>
      </c>
      <c r="I32" s="6">
        <v>43</v>
      </c>
      <c r="J32" s="16">
        <v>153.4</v>
      </c>
      <c r="K32" s="6">
        <v>99</v>
      </c>
      <c r="L32" s="16">
        <v>187.13</v>
      </c>
      <c r="M32" s="6">
        <v>125</v>
      </c>
      <c r="N32" s="16">
        <v>298.48</v>
      </c>
      <c r="O32" s="6">
        <v>110</v>
      </c>
      <c r="P32" s="16">
        <v>10686.75</v>
      </c>
      <c r="Q32" s="6">
        <v>126</v>
      </c>
      <c r="R32" s="16">
        <v>16163.55</v>
      </c>
      <c r="S32" s="6">
        <v>109</v>
      </c>
      <c r="T32" s="16">
        <v>11068.12</v>
      </c>
      <c r="U32" s="6">
        <v>326</v>
      </c>
      <c r="V32" s="16">
        <v>560.22</v>
      </c>
      <c r="W32" s="6">
        <v>1640</v>
      </c>
      <c r="X32" s="16">
        <v>1466.87</v>
      </c>
      <c r="Y32" s="6">
        <v>1550</v>
      </c>
      <c r="Z32" s="16">
        <v>1300.6400000000001</v>
      </c>
      <c r="AA32" s="26">
        <f t="shared" si="0"/>
        <v>468</v>
      </c>
      <c r="AB32" s="27">
        <f t="shared" si="0"/>
        <v>49643.57</v>
      </c>
      <c r="AC32" s="26">
        <f t="shared" si="1"/>
        <v>3783</v>
      </c>
      <c r="AD32" s="27">
        <f t="shared" si="1"/>
        <v>3966.74</v>
      </c>
      <c r="AE32" s="26">
        <f t="shared" si="2"/>
        <v>4251</v>
      </c>
      <c r="AF32" s="27">
        <f t="shared" si="2"/>
        <v>53610.31</v>
      </c>
    </row>
    <row r="33" spans="1:32" s="7" customFormat="1">
      <c r="A33" s="3">
        <v>3</v>
      </c>
      <c r="B33" s="5" t="s">
        <v>38</v>
      </c>
      <c r="C33" s="6">
        <v>7</v>
      </c>
      <c r="D33" s="16">
        <v>371.57</v>
      </c>
      <c r="E33" s="6">
        <v>6</v>
      </c>
      <c r="F33" s="16">
        <v>736.8</v>
      </c>
      <c r="G33" s="6">
        <v>0</v>
      </c>
      <c r="H33" s="16">
        <v>0</v>
      </c>
      <c r="I33" s="6">
        <v>0</v>
      </c>
      <c r="J33" s="16"/>
      <c r="K33" s="6">
        <v>0</v>
      </c>
      <c r="L33" s="16">
        <v>0</v>
      </c>
      <c r="M33" s="6">
        <v>0</v>
      </c>
      <c r="N33" s="16">
        <v>0</v>
      </c>
      <c r="O33" s="6">
        <v>0</v>
      </c>
      <c r="P33" s="16">
        <v>0</v>
      </c>
      <c r="Q33" s="6">
        <v>0</v>
      </c>
      <c r="R33" s="16">
        <v>0</v>
      </c>
      <c r="S33" s="6">
        <v>0</v>
      </c>
      <c r="T33" s="16">
        <v>0</v>
      </c>
      <c r="U33" s="6">
        <v>0</v>
      </c>
      <c r="V33" s="16">
        <v>0</v>
      </c>
      <c r="W33" s="6">
        <v>0</v>
      </c>
      <c r="X33" s="16">
        <v>0</v>
      </c>
      <c r="Y33" s="6">
        <v>0</v>
      </c>
      <c r="Z33" s="16">
        <v>0</v>
      </c>
      <c r="AA33" s="26">
        <f t="shared" si="0"/>
        <v>13</v>
      </c>
      <c r="AB33" s="27">
        <f t="shared" si="0"/>
        <v>1108.3699999999999</v>
      </c>
      <c r="AC33" s="26">
        <f t="shared" si="1"/>
        <v>0</v>
      </c>
      <c r="AD33" s="27">
        <f t="shared" si="1"/>
        <v>0</v>
      </c>
      <c r="AE33" s="26">
        <f t="shared" si="2"/>
        <v>13</v>
      </c>
      <c r="AF33" s="27">
        <f t="shared" si="2"/>
        <v>1108.3699999999999</v>
      </c>
    </row>
    <row r="34" spans="1:32" s="7" customFormat="1">
      <c r="A34" s="3">
        <v>4</v>
      </c>
      <c r="B34" s="5" t="s">
        <v>39</v>
      </c>
      <c r="C34" s="6">
        <v>0</v>
      </c>
      <c r="D34" s="16">
        <v>0</v>
      </c>
      <c r="E34" s="6">
        <v>0</v>
      </c>
      <c r="F34" s="16">
        <v>0</v>
      </c>
      <c r="G34" s="6">
        <v>0</v>
      </c>
      <c r="H34" s="16">
        <v>0</v>
      </c>
      <c r="I34" s="6">
        <v>0</v>
      </c>
      <c r="J34" s="16">
        <v>0</v>
      </c>
      <c r="K34" s="6">
        <v>0</v>
      </c>
      <c r="L34" s="16">
        <v>0</v>
      </c>
      <c r="M34" s="6">
        <v>0</v>
      </c>
      <c r="N34" s="16">
        <v>0</v>
      </c>
      <c r="O34" s="6">
        <v>0</v>
      </c>
      <c r="P34" s="16">
        <v>0</v>
      </c>
      <c r="Q34" s="6">
        <v>0</v>
      </c>
      <c r="R34" s="16">
        <v>0</v>
      </c>
      <c r="S34" s="6">
        <v>0</v>
      </c>
      <c r="T34" s="16">
        <v>0</v>
      </c>
      <c r="U34" s="6">
        <v>0</v>
      </c>
      <c r="V34" s="16">
        <v>0</v>
      </c>
      <c r="W34" s="6">
        <v>0</v>
      </c>
      <c r="X34" s="16">
        <v>0</v>
      </c>
      <c r="Y34" s="6">
        <v>0</v>
      </c>
      <c r="Z34" s="16">
        <v>0</v>
      </c>
      <c r="AA34" s="26">
        <f t="shared" si="0"/>
        <v>0</v>
      </c>
      <c r="AB34" s="27">
        <f t="shared" si="0"/>
        <v>0</v>
      </c>
      <c r="AC34" s="26">
        <f t="shared" si="1"/>
        <v>0</v>
      </c>
      <c r="AD34" s="27">
        <f t="shared" si="1"/>
        <v>0</v>
      </c>
      <c r="AE34" s="26">
        <f t="shared" si="2"/>
        <v>0</v>
      </c>
      <c r="AF34" s="27">
        <f t="shared" si="2"/>
        <v>0</v>
      </c>
    </row>
    <row r="35" spans="1:32" s="7" customFormat="1">
      <c r="A35" s="3">
        <v>5</v>
      </c>
      <c r="B35" s="5" t="s">
        <v>40</v>
      </c>
      <c r="C35" s="6">
        <v>35</v>
      </c>
      <c r="D35" s="16">
        <v>3215.6748342000001</v>
      </c>
      <c r="E35" s="6">
        <v>128</v>
      </c>
      <c r="F35" s="16">
        <v>9926.1368753999996</v>
      </c>
      <c r="G35" s="6">
        <v>0</v>
      </c>
      <c r="H35" s="16">
        <v>0</v>
      </c>
      <c r="I35" s="6">
        <v>51</v>
      </c>
      <c r="J35" s="16">
        <v>136.6390323</v>
      </c>
      <c r="K35" s="6">
        <v>157</v>
      </c>
      <c r="L35" s="16">
        <v>436.97809890000002</v>
      </c>
      <c r="M35" s="6">
        <v>0</v>
      </c>
      <c r="N35" s="16">
        <v>0</v>
      </c>
      <c r="O35" s="6">
        <v>113</v>
      </c>
      <c r="P35" s="16">
        <v>7015.4510606000003</v>
      </c>
      <c r="Q35" s="6">
        <v>357</v>
      </c>
      <c r="R35" s="16">
        <v>22423.399798999999</v>
      </c>
      <c r="S35" s="6">
        <v>0</v>
      </c>
      <c r="T35" s="16">
        <v>0</v>
      </c>
      <c r="U35" s="6">
        <v>608</v>
      </c>
      <c r="V35" s="16">
        <v>829.93914640000003</v>
      </c>
      <c r="W35" s="6">
        <v>2325</v>
      </c>
      <c r="X35" s="16">
        <v>2402.7609938999999</v>
      </c>
      <c r="Y35" s="6">
        <v>0</v>
      </c>
      <c r="Z35" s="16">
        <v>0</v>
      </c>
      <c r="AA35" s="26">
        <f t="shared" si="0"/>
        <v>633</v>
      </c>
      <c r="AB35" s="27">
        <f t="shared" si="0"/>
        <v>42580.662569199994</v>
      </c>
      <c r="AC35" s="26">
        <f t="shared" si="1"/>
        <v>3141</v>
      </c>
      <c r="AD35" s="27">
        <f t="shared" si="1"/>
        <v>3806.3172715000001</v>
      </c>
      <c r="AE35" s="26">
        <f t="shared" si="2"/>
        <v>3774</v>
      </c>
      <c r="AF35" s="27">
        <f t="shared" si="2"/>
        <v>46386.979840699991</v>
      </c>
    </row>
    <row r="36" spans="1:32" s="7" customFormat="1">
      <c r="A36" s="3">
        <v>6</v>
      </c>
      <c r="B36" s="5" t="s">
        <v>41</v>
      </c>
      <c r="C36" s="6">
        <v>13</v>
      </c>
      <c r="D36" s="16">
        <v>258.25123489999999</v>
      </c>
      <c r="E36" s="6">
        <v>9</v>
      </c>
      <c r="F36" s="16">
        <v>461.61925660000003</v>
      </c>
      <c r="G36" s="6">
        <v>0</v>
      </c>
      <c r="H36" s="16">
        <v>0</v>
      </c>
      <c r="I36" s="6">
        <v>15</v>
      </c>
      <c r="J36" s="16">
        <v>48.81826499999999</v>
      </c>
      <c r="K36" s="6">
        <v>35</v>
      </c>
      <c r="L36" s="16">
        <v>100.48063169999999</v>
      </c>
      <c r="M36" s="6">
        <v>0</v>
      </c>
      <c r="N36" s="16">
        <v>0</v>
      </c>
      <c r="O36" s="6">
        <v>0</v>
      </c>
      <c r="P36" s="16">
        <v>0</v>
      </c>
      <c r="Q36" s="6">
        <v>0</v>
      </c>
      <c r="R36" s="16">
        <v>0</v>
      </c>
      <c r="S36" s="6">
        <v>0</v>
      </c>
      <c r="T36" s="16">
        <v>0</v>
      </c>
      <c r="U36" s="6">
        <v>0</v>
      </c>
      <c r="V36" s="16">
        <v>0</v>
      </c>
      <c r="W36" s="6">
        <v>0</v>
      </c>
      <c r="X36" s="16">
        <v>0</v>
      </c>
      <c r="Y36" s="6">
        <v>0</v>
      </c>
      <c r="Z36" s="16">
        <v>0</v>
      </c>
      <c r="AA36" s="26">
        <f t="shared" si="0"/>
        <v>22</v>
      </c>
      <c r="AB36" s="27">
        <f t="shared" si="0"/>
        <v>719.87049150000007</v>
      </c>
      <c r="AC36" s="26">
        <f t="shared" si="1"/>
        <v>50</v>
      </c>
      <c r="AD36" s="27">
        <f t="shared" si="1"/>
        <v>149.29889669999997</v>
      </c>
      <c r="AE36" s="26">
        <f t="shared" si="2"/>
        <v>72</v>
      </c>
      <c r="AF36" s="27">
        <f t="shared" si="2"/>
        <v>869.16938820000007</v>
      </c>
    </row>
    <row r="37" spans="1:32" s="7" customFormat="1">
      <c r="A37" s="3">
        <v>7</v>
      </c>
      <c r="B37" s="5" t="s">
        <v>42</v>
      </c>
      <c r="C37" s="6">
        <v>15</v>
      </c>
      <c r="D37" s="16">
        <v>1749.67</v>
      </c>
      <c r="E37" s="6">
        <v>68</v>
      </c>
      <c r="F37" s="16">
        <v>1423.82</v>
      </c>
      <c r="G37" s="6">
        <v>0</v>
      </c>
      <c r="H37" s="16">
        <v>0</v>
      </c>
      <c r="I37" s="6">
        <v>14</v>
      </c>
      <c r="J37" s="16">
        <v>49.62</v>
      </c>
      <c r="K37" s="6">
        <v>162</v>
      </c>
      <c r="L37" s="16">
        <v>886.51</v>
      </c>
      <c r="M37" s="6">
        <v>0</v>
      </c>
      <c r="N37" s="16">
        <v>0</v>
      </c>
      <c r="O37" s="6">
        <v>0</v>
      </c>
      <c r="P37" s="16">
        <v>0</v>
      </c>
      <c r="Q37" s="6">
        <v>0</v>
      </c>
      <c r="R37" s="16">
        <v>0</v>
      </c>
      <c r="S37" s="6">
        <v>0</v>
      </c>
      <c r="T37" s="16">
        <v>0</v>
      </c>
      <c r="U37" s="6">
        <v>0</v>
      </c>
      <c r="V37" s="16">
        <v>0</v>
      </c>
      <c r="W37" s="6">
        <v>0</v>
      </c>
      <c r="X37" s="16">
        <v>0</v>
      </c>
      <c r="Y37" s="6">
        <v>0</v>
      </c>
      <c r="Z37" s="16">
        <v>0</v>
      </c>
      <c r="AA37" s="26">
        <f t="shared" si="0"/>
        <v>83</v>
      </c>
      <c r="AB37" s="27">
        <f t="shared" si="0"/>
        <v>3173.49</v>
      </c>
      <c r="AC37" s="26">
        <f t="shared" si="1"/>
        <v>176</v>
      </c>
      <c r="AD37" s="27">
        <f t="shared" si="1"/>
        <v>936.13</v>
      </c>
      <c r="AE37" s="26">
        <f t="shared" si="2"/>
        <v>259</v>
      </c>
      <c r="AF37" s="27">
        <f t="shared" si="2"/>
        <v>4109.62</v>
      </c>
    </row>
    <row r="38" spans="1:32" s="7" customFormat="1">
      <c r="A38" s="3">
        <v>8</v>
      </c>
      <c r="B38" s="5" t="s">
        <v>43</v>
      </c>
      <c r="C38" s="6">
        <v>0</v>
      </c>
      <c r="D38" s="16">
        <v>0</v>
      </c>
      <c r="E38" s="6">
        <v>918</v>
      </c>
      <c r="F38" s="16">
        <v>5525.6679999999997</v>
      </c>
      <c r="G38" s="6">
        <v>0</v>
      </c>
      <c r="H38" s="16">
        <v>0</v>
      </c>
      <c r="I38" s="6">
        <v>0</v>
      </c>
      <c r="J38" s="16">
        <v>0</v>
      </c>
      <c r="K38" s="6">
        <v>3551</v>
      </c>
      <c r="L38" s="16">
        <v>2849.3975</v>
      </c>
      <c r="M38" s="6">
        <v>0</v>
      </c>
      <c r="N38" s="16">
        <v>0</v>
      </c>
      <c r="O38" s="6">
        <v>0</v>
      </c>
      <c r="P38" s="16">
        <v>0</v>
      </c>
      <c r="Q38" s="6">
        <v>61</v>
      </c>
      <c r="R38" s="16">
        <v>174.3647</v>
      </c>
      <c r="S38" s="6">
        <v>0</v>
      </c>
      <c r="T38" s="16">
        <v>0</v>
      </c>
      <c r="U38" s="6">
        <v>0</v>
      </c>
      <c r="V38" s="16">
        <v>0</v>
      </c>
      <c r="W38" s="6">
        <v>3036</v>
      </c>
      <c r="X38" s="16">
        <v>548.87459999999999</v>
      </c>
      <c r="Y38" s="6">
        <v>0</v>
      </c>
      <c r="Z38" s="16">
        <v>0</v>
      </c>
      <c r="AA38" s="26">
        <f t="shared" si="0"/>
        <v>979</v>
      </c>
      <c r="AB38" s="27">
        <f t="shared" si="0"/>
        <v>5700.0326999999997</v>
      </c>
      <c r="AC38" s="26">
        <f t="shared" si="1"/>
        <v>6587</v>
      </c>
      <c r="AD38" s="27">
        <f t="shared" si="1"/>
        <v>3398.2721000000001</v>
      </c>
      <c r="AE38" s="26">
        <f t="shared" si="2"/>
        <v>7566</v>
      </c>
      <c r="AF38" s="27">
        <f t="shared" si="2"/>
        <v>9098.3047999999999</v>
      </c>
    </row>
    <row r="39" spans="1:32" s="7" customFormat="1">
      <c r="A39" s="3">
        <v>9</v>
      </c>
      <c r="B39" s="5" t="s">
        <v>44</v>
      </c>
      <c r="C39" s="6">
        <v>0</v>
      </c>
      <c r="D39" s="16">
        <v>0</v>
      </c>
      <c r="E39" s="6">
        <v>0</v>
      </c>
      <c r="F39" s="16">
        <v>0</v>
      </c>
      <c r="G39" s="6">
        <v>0</v>
      </c>
      <c r="H39" s="16">
        <v>0</v>
      </c>
      <c r="I39" s="6">
        <v>0</v>
      </c>
      <c r="J39" s="16">
        <v>0</v>
      </c>
      <c r="K39" s="6">
        <v>0</v>
      </c>
      <c r="L39" s="16">
        <v>0</v>
      </c>
      <c r="M39" s="6">
        <v>0</v>
      </c>
      <c r="N39" s="16">
        <v>0</v>
      </c>
      <c r="O39" s="6">
        <v>0</v>
      </c>
      <c r="P39" s="16">
        <v>0</v>
      </c>
      <c r="Q39" s="6">
        <v>0</v>
      </c>
      <c r="R39" s="16">
        <v>0</v>
      </c>
      <c r="S39" s="6">
        <v>0</v>
      </c>
      <c r="T39" s="16">
        <v>0</v>
      </c>
      <c r="U39" s="6">
        <v>0</v>
      </c>
      <c r="V39" s="16">
        <v>0</v>
      </c>
      <c r="W39" s="6">
        <v>0</v>
      </c>
      <c r="X39" s="16">
        <v>0</v>
      </c>
      <c r="Y39" s="6">
        <v>0</v>
      </c>
      <c r="Z39" s="16">
        <v>0</v>
      </c>
      <c r="AA39" s="26">
        <f t="shared" si="0"/>
        <v>0</v>
      </c>
      <c r="AB39" s="27">
        <f t="shared" si="0"/>
        <v>0</v>
      </c>
      <c r="AC39" s="26">
        <f t="shared" si="1"/>
        <v>0</v>
      </c>
      <c r="AD39" s="27">
        <f t="shared" si="1"/>
        <v>0</v>
      </c>
      <c r="AE39" s="26">
        <f t="shared" si="2"/>
        <v>0</v>
      </c>
      <c r="AF39" s="27">
        <f t="shared" si="2"/>
        <v>0</v>
      </c>
    </row>
    <row r="40" spans="1:32" s="7" customFormat="1">
      <c r="A40" s="3">
        <v>10</v>
      </c>
      <c r="B40" s="5" t="s">
        <v>45</v>
      </c>
      <c r="C40" s="6">
        <v>0</v>
      </c>
      <c r="D40" s="16">
        <v>0</v>
      </c>
      <c r="E40" s="6">
        <v>0</v>
      </c>
      <c r="F40" s="16">
        <v>0</v>
      </c>
      <c r="G40" s="6">
        <v>0</v>
      </c>
      <c r="H40" s="16">
        <v>0</v>
      </c>
      <c r="I40" s="6">
        <v>0</v>
      </c>
      <c r="J40" s="16">
        <v>0</v>
      </c>
      <c r="K40" s="6">
        <v>0</v>
      </c>
      <c r="L40" s="16">
        <v>0</v>
      </c>
      <c r="M40" s="6">
        <v>0</v>
      </c>
      <c r="N40" s="16">
        <v>0</v>
      </c>
      <c r="O40" s="6">
        <v>0</v>
      </c>
      <c r="P40" s="16">
        <v>0</v>
      </c>
      <c r="Q40" s="6">
        <v>0</v>
      </c>
      <c r="R40" s="16">
        <v>0</v>
      </c>
      <c r="S40" s="6">
        <v>0</v>
      </c>
      <c r="T40" s="16">
        <v>0</v>
      </c>
      <c r="U40" s="6">
        <v>0</v>
      </c>
      <c r="V40" s="16">
        <v>0</v>
      </c>
      <c r="W40" s="6">
        <v>0</v>
      </c>
      <c r="X40" s="16">
        <v>0</v>
      </c>
      <c r="Y40" s="6">
        <v>0</v>
      </c>
      <c r="Z40" s="16">
        <v>0</v>
      </c>
      <c r="AA40" s="26">
        <f t="shared" si="0"/>
        <v>0</v>
      </c>
      <c r="AB40" s="27">
        <f t="shared" si="0"/>
        <v>0</v>
      </c>
      <c r="AC40" s="26">
        <f t="shared" si="1"/>
        <v>0</v>
      </c>
      <c r="AD40" s="27">
        <f t="shared" si="1"/>
        <v>0</v>
      </c>
      <c r="AE40" s="26">
        <f t="shared" si="2"/>
        <v>0</v>
      </c>
      <c r="AF40" s="27">
        <f t="shared" si="2"/>
        <v>0</v>
      </c>
    </row>
    <row r="41" spans="1:32" s="7" customFormat="1">
      <c r="A41" s="3">
        <v>11</v>
      </c>
      <c r="B41" s="5" t="s">
        <v>46</v>
      </c>
      <c r="C41" s="6">
        <v>0</v>
      </c>
      <c r="D41" s="16">
        <v>0</v>
      </c>
      <c r="E41" s="6">
        <v>0</v>
      </c>
      <c r="F41" s="16">
        <v>0</v>
      </c>
      <c r="G41" s="6">
        <v>0</v>
      </c>
      <c r="H41" s="16">
        <v>0</v>
      </c>
      <c r="I41" s="6">
        <v>0</v>
      </c>
      <c r="J41" s="16">
        <v>0</v>
      </c>
      <c r="K41" s="6">
        <v>0</v>
      </c>
      <c r="L41" s="16">
        <v>0</v>
      </c>
      <c r="M41" s="6">
        <v>0</v>
      </c>
      <c r="N41" s="16">
        <v>0</v>
      </c>
      <c r="O41" s="6">
        <v>0</v>
      </c>
      <c r="P41" s="16">
        <v>0</v>
      </c>
      <c r="Q41" s="6">
        <v>0</v>
      </c>
      <c r="R41" s="16">
        <v>0</v>
      </c>
      <c r="S41" s="6">
        <v>0</v>
      </c>
      <c r="T41" s="16">
        <v>0</v>
      </c>
      <c r="U41" s="6">
        <v>0</v>
      </c>
      <c r="V41" s="16">
        <v>0</v>
      </c>
      <c r="W41" s="6">
        <v>0</v>
      </c>
      <c r="X41" s="16">
        <v>0</v>
      </c>
      <c r="Y41" s="6">
        <v>0</v>
      </c>
      <c r="Z41" s="16">
        <v>0</v>
      </c>
      <c r="AA41" s="26">
        <f t="shared" ref="AA41:AB46" si="5">C41+E41+G41+O41+Q41+S41</f>
        <v>0</v>
      </c>
      <c r="AB41" s="27">
        <f t="shared" si="5"/>
        <v>0</v>
      </c>
      <c r="AC41" s="26">
        <f t="shared" ref="AC41:AD46" si="6">I41+K41+M41+U41+W41+Y41</f>
        <v>0</v>
      </c>
      <c r="AD41" s="27">
        <f t="shared" si="6"/>
        <v>0</v>
      </c>
      <c r="AE41" s="26">
        <f t="shared" ref="AE41:AF46" si="7">AA41+AC41</f>
        <v>0</v>
      </c>
      <c r="AF41" s="27">
        <f t="shared" si="7"/>
        <v>0</v>
      </c>
    </row>
    <row r="42" spans="1:32" s="7" customFormat="1">
      <c r="A42" s="3">
        <v>12</v>
      </c>
      <c r="B42" s="5" t="s">
        <v>47</v>
      </c>
      <c r="C42" s="6">
        <v>0</v>
      </c>
      <c r="D42" s="16">
        <v>0</v>
      </c>
      <c r="E42" s="6">
        <v>0</v>
      </c>
      <c r="F42" s="16">
        <v>0</v>
      </c>
      <c r="G42" s="6">
        <v>0</v>
      </c>
      <c r="H42" s="16">
        <v>0</v>
      </c>
      <c r="I42" s="6">
        <v>0</v>
      </c>
      <c r="J42" s="16">
        <v>0</v>
      </c>
      <c r="K42" s="6">
        <v>0</v>
      </c>
      <c r="L42" s="16">
        <v>0</v>
      </c>
      <c r="M42" s="6">
        <v>0</v>
      </c>
      <c r="N42" s="16">
        <v>0</v>
      </c>
      <c r="O42" s="6">
        <v>0</v>
      </c>
      <c r="P42" s="16">
        <v>0</v>
      </c>
      <c r="Q42" s="6">
        <v>0</v>
      </c>
      <c r="R42" s="16">
        <v>0</v>
      </c>
      <c r="S42" s="6">
        <v>0</v>
      </c>
      <c r="T42" s="16">
        <v>0</v>
      </c>
      <c r="U42" s="6">
        <v>0</v>
      </c>
      <c r="V42" s="16">
        <v>0</v>
      </c>
      <c r="W42" s="6">
        <v>0</v>
      </c>
      <c r="X42" s="16">
        <v>0</v>
      </c>
      <c r="Y42" s="6">
        <v>0</v>
      </c>
      <c r="Z42" s="16">
        <v>0</v>
      </c>
      <c r="AA42" s="26">
        <f t="shared" si="5"/>
        <v>0</v>
      </c>
      <c r="AB42" s="27">
        <f t="shared" si="5"/>
        <v>0</v>
      </c>
      <c r="AC42" s="26">
        <f t="shared" si="6"/>
        <v>0</v>
      </c>
      <c r="AD42" s="27">
        <f t="shared" si="6"/>
        <v>0</v>
      </c>
      <c r="AE42" s="26">
        <f t="shared" si="7"/>
        <v>0</v>
      </c>
      <c r="AF42" s="27">
        <f t="shared" si="7"/>
        <v>0</v>
      </c>
    </row>
    <row r="43" spans="1:32" s="7" customFormat="1">
      <c r="A43" s="3">
        <v>13</v>
      </c>
      <c r="B43" s="5" t="s">
        <v>48</v>
      </c>
      <c r="C43" s="6">
        <v>1</v>
      </c>
      <c r="D43" s="16">
        <v>34.67</v>
      </c>
      <c r="E43" s="6">
        <v>7</v>
      </c>
      <c r="F43" s="16">
        <v>132.01</v>
      </c>
      <c r="G43" s="6">
        <v>5</v>
      </c>
      <c r="H43" s="16">
        <v>320</v>
      </c>
      <c r="I43" s="6">
        <v>2</v>
      </c>
      <c r="J43" s="16">
        <v>11.66</v>
      </c>
      <c r="K43" s="6">
        <v>9</v>
      </c>
      <c r="L43" s="16">
        <v>20.66</v>
      </c>
      <c r="M43" s="6">
        <v>5</v>
      </c>
      <c r="N43" s="16">
        <v>28.43</v>
      </c>
      <c r="O43" s="6">
        <v>0</v>
      </c>
      <c r="P43" s="16">
        <v>0</v>
      </c>
      <c r="Q43" s="6">
        <v>3</v>
      </c>
      <c r="R43" s="16">
        <v>11.5</v>
      </c>
      <c r="S43" s="6">
        <v>0</v>
      </c>
      <c r="T43" s="16">
        <v>0</v>
      </c>
      <c r="U43" s="6">
        <v>1</v>
      </c>
      <c r="V43" s="16">
        <v>0.63</v>
      </c>
      <c r="W43" s="6">
        <v>26</v>
      </c>
      <c r="X43" s="16">
        <v>32.369999999999997</v>
      </c>
      <c r="Y43" s="6">
        <v>1</v>
      </c>
      <c r="Z43" s="16">
        <v>0.1</v>
      </c>
      <c r="AA43" s="26">
        <f t="shared" si="5"/>
        <v>16</v>
      </c>
      <c r="AB43" s="27">
        <f t="shared" si="5"/>
        <v>498.18</v>
      </c>
      <c r="AC43" s="26">
        <f t="shared" si="6"/>
        <v>44</v>
      </c>
      <c r="AD43" s="27">
        <f t="shared" si="6"/>
        <v>93.85</v>
      </c>
      <c r="AE43" s="26">
        <f t="shared" si="7"/>
        <v>60</v>
      </c>
      <c r="AF43" s="27">
        <f t="shared" si="7"/>
        <v>592.03</v>
      </c>
    </row>
    <row r="44" spans="1:32" s="7" customFormat="1">
      <c r="A44" s="3">
        <v>14</v>
      </c>
      <c r="B44" s="5" t="s">
        <v>49</v>
      </c>
      <c r="C44" s="6">
        <v>142</v>
      </c>
      <c r="D44" s="16">
        <v>27571.25</v>
      </c>
      <c r="E44" s="6">
        <v>187</v>
      </c>
      <c r="F44" s="16">
        <v>16318.09</v>
      </c>
      <c r="G44" s="6">
        <v>361</v>
      </c>
      <c r="H44" s="16">
        <v>33598.06</v>
      </c>
      <c r="I44" s="6">
        <v>80</v>
      </c>
      <c r="J44" s="16">
        <v>248.08</v>
      </c>
      <c r="K44" s="6">
        <v>91</v>
      </c>
      <c r="L44" s="16">
        <v>283</v>
      </c>
      <c r="M44" s="6">
        <v>252</v>
      </c>
      <c r="N44" s="16">
        <v>953.22</v>
      </c>
      <c r="O44" s="6">
        <v>40</v>
      </c>
      <c r="P44" s="16">
        <v>5307.86</v>
      </c>
      <c r="Q44" s="6">
        <v>32</v>
      </c>
      <c r="R44" s="16">
        <v>1973.14</v>
      </c>
      <c r="S44" s="6">
        <v>116</v>
      </c>
      <c r="T44" s="16">
        <v>5702.13</v>
      </c>
      <c r="U44" s="6">
        <v>209</v>
      </c>
      <c r="V44" s="16">
        <v>230.55</v>
      </c>
      <c r="W44" s="6">
        <v>314</v>
      </c>
      <c r="X44" s="16">
        <v>231.11</v>
      </c>
      <c r="Y44" s="6">
        <v>615</v>
      </c>
      <c r="Z44" s="16">
        <v>687.39</v>
      </c>
      <c r="AA44" s="26">
        <f t="shared" si="5"/>
        <v>878</v>
      </c>
      <c r="AB44" s="27">
        <f t="shared" si="5"/>
        <v>90470.53</v>
      </c>
      <c r="AC44" s="26">
        <f t="shared" si="6"/>
        <v>1561</v>
      </c>
      <c r="AD44" s="27">
        <f t="shared" si="6"/>
        <v>2633.35</v>
      </c>
      <c r="AE44" s="26">
        <f t="shared" si="7"/>
        <v>2439</v>
      </c>
      <c r="AF44" s="27">
        <f t="shared" si="7"/>
        <v>93103.88</v>
      </c>
    </row>
    <row r="45" spans="1:32" s="7" customFormat="1">
      <c r="A45" s="3">
        <v>15</v>
      </c>
      <c r="B45" s="5" t="s">
        <v>50</v>
      </c>
      <c r="C45" s="6">
        <v>0</v>
      </c>
      <c r="D45" s="16">
        <v>0</v>
      </c>
      <c r="E45" s="6">
        <v>0</v>
      </c>
      <c r="F45" s="16">
        <v>0</v>
      </c>
      <c r="G45" s="6">
        <v>0</v>
      </c>
      <c r="H45" s="16">
        <v>0</v>
      </c>
      <c r="I45" s="6">
        <v>0</v>
      </c>
      <c r="J45" s="16">
        <v>0</v>
      </c>
      <c r="K45" s="6">
        <v>0</v>
      </c>
      <c r="L45" s="16">
        <v>0</v>
      </c>
      <c r="M45" s="6">
        <v>0</v>
      </c>
      <c r="N45" s="16">
        <v>0</v>
      </c>
      <c r="O45" s="6">
        <v>0</v>
      </c>
      <c r="P45" s="16">
        <v>0</v>
      </c>
      <c r="Q45" s="6">
        <v>0</v>
      </c>
      <c r="R45" s="16">
        <v>0</v>
      </c>
      <c r="S45" s="6">
        <v>0</v>
      </c>
      <c r="T45" s="16">
        <v>0</v>
      </c>
      <c r="U45" s="6">
        <v>0</v>
      </c>
      <c r="V45" s="16">
        <v>0</v>
      </c>
      <c r="W45" s="6">
        <v>0</v>
      </c>
      <c r="X45" s="16">
        <v>0</v>
      </c>
      <c r="Y45" s="6">
        <v>0</v>
      </c>
      <c r="Z45" s="16">
        <v>0</v>
      </c>
      <c r="AA45" s="26">
        <f t="shared" si="5"/>
        <v>0</v>
      </c>
      <c r="AB45" s="27">
        <f t="shared" si="5"/>
        <v>0</v>
      </c>
      <c r="AC45" s="26">
        <f t="shared" si="6"/>
        <v>0</v>
      </c>
      <c r="AD45" s="27">
        <f t="shared" si="6"/>
        <v>0</v>
      </c>
      <c r="AE45" s="26">
        <f t="shared" si="7"/>
        <v>0</v>
      </c>
      <c r="AF45" s="27">
        <f t="shared" si="7"/>
        <v>0</v>
      </c>
    </row>
    <row r="46" spans="1:32" s="7" customFormat="1">
      <c r="A46" s="3">
        <v>16</v>
      </c>
      <c r="B46" s="5" t="s">
        <v>51</v>
      </c>
      <c r="C46" s="6">
        <v>0</v>
      </c>
      <c r="D46" s="16">
        <v>0</v>
      </c>
      <c r="E46" s="6">
        <v>0</v>
      </c>
      <c r="F46" s="16">
        <v>0</v>
      </c>
      <c r="G46" s="6">
        <v>0</v>
      </c>
      <c r="H46" s="16">
        <v>0</v>
      </c>
      <c r="I46" s="6">
        <v>0</v>
      </c>
      <c r="J46" s="16">
        <v>0</v>
      </c>
      <c r="K46" s="6">
        <v>0</v>
      </c>
      <c r="L46" s="16">
        <v>0</v>
      </c>
      <c r="M46" s="6">
        <v>0</v>
      </c>
      <c r="N46" s="16">
        <v>0</v>
      </c>
      <c r="O46" s="6">
        <v>0</v>
      </c>
      <c r="P46" s="16">
        <v>0</v>
      </c>
      <c r="Q46" s="6">
        <v>0</v>
      </c>
      <c r="R46" s="16">
        <v>0</v>
      </c>
      <c r="S46" s="6">
        <v>0</v>
      </c>
      <c r="T46" s="16">
        <v>0</v>
      </c>
      <c r="U46" s="6">
        <v>0</v>
      </c>
      <c r="V46" s="16">
        <v>0</v>
      </c>
      <c r="W46" s="6">
        <v>0</v>
      </c>
      <c r="X46" s="16">
        <v>0</v>
      </c>
      <c r="Y46" s="6">
        <v>0</v>
      </c>
      <c r="Z46" s="16">
        <v>0</v>
      </c>
      <c r="AA46" s="26">
        <f t="shared" si="5"/>
        <v>0</v>
      </c>
      <c r="AB46" s="27">
        <f t="shared" si="5"/>
        <v>0</v>
      </c>
      <c r="AC46" s="26">
        <f t="shared" si="6"/>
        <v>0</v>
      </c>
      <c r="AD46" s="27">
        <f t="shared" si="6"/>
        <v>0</v>
      </c>
      <c r="AE46" s="26">
        <f t="shared" si="7"/>
        <v>0</v>
      </c>
      <c r="AF46" s="27">
        <f t="shared" si="7"/>
        <v>0</v>
      </c>
    </row>
    <row r="47" spans="1:32" s="9" customFormat="1">
      <c r="A47" s="52" t="s">
        <v>68</v>
      </c>
      <c r="B47" s="52"/>
      <c r="C47" s="8">
        <f>SUM(C31:C46)</f>
        <v>271</v>
      </c>
      <c r="D47" s="17">
        <f t="shared" ref="D47:AF47" si="8">SUM(D31:D46)</f>
        <v>39721.206069100001</v>
      </c>
      <c r="E47" s="8">
        <f t="shared" si="8"/>
        <v>1382</v>
      </c>
      <c r="F47" s="17">
        <f t="shared" si="8"/>
        <v>41441.784132000001</v>
      </c>
      <c r="G47" s="8">
        <f t="shared" si="8"/>
        <v>392</v>
      </c>
      <c r="H47" s="17">
        <f t="shared" si="8"/>
        <v>35412.81</v>
      </c>
      <c r="I47" s="8">
        <f t="shared" si="8"/>
        <v>205</v>
      </c>
      <c r="J47" s="17">
        <f t="shared" si="8"/>
        <v>648.21729730000004</v>
      </c>
      <c r="K47" s="8">
        <f t="shared" si="8"/>
        <v>4104</v>
      </c>
      <c r="L47" s="17">
        <f t="shared" si="8"/>
        <v>4764.1562305999996</v>
      </c>
      <c r="M47" s="8">
        <f t="shared" si="8"/>
        <v>382</v>
      </c>
      <c r="N47" s="17">
        <f t="shared" si="8"/>
        <v>1280.1300000000001</v>
      </c>
      <c r="O47" s="8">
        <f t="shared" si="8"/>
        <v>263</v>
      </c>
      <c r="P47" s="17">
        <f t="shared" si="8"/>
        <v>23010.061060600001</v>
      </c>
      <c r="Q47" s="8">
        <f t="shared" si="8"/>
        <v>579</v>
      </c>
      <c r="R47" s="17">
        <f t="shared" si="8"/>
        <v>40745.954498999992</v>
      </c>
      <c r="S47" s="8">
        <f t="shared" si="8"/>
        <v>225</v>
      </c>
      <c r="T47" s="17">
        <f t="shared" si="8"/>
        <v>16770.25</v>
      </c>
      <c r="U47" s="8">
        <f t="shared" si="8"/>
        <v>1144</v>
      </c>
      <c r="V47" s="17">
        <f t="shared" si="8"/>
        <v>1621.3391464000001</v>
      </c>
      <c r="W47" s="8">
        <f t="shared" si="8"/>
        <v>7341</v>
      </c>
      <c r="X47" s="17">
        <f t="shared" si="8"/>
        <v>4681.985593899999</v>
      </c>
      <c r="Y47" s="8">
        <f t="shared" si="8"/>
        <v>2166</v>
      </c>
      <c r="Z47" s="17">
        <f t="shared" si="8"/>
        <v>1988.13</v>
      </c>
      <c r="AA47" s="8">
        <f t="shared" si="8"/>
        <v>3112</v>
      </c>
      <c r="AB47" s="17">
        <f t="shared" si="8"/>
        <v>197102.06576069997</v>
      </c>
      <c r="AC47" s="8">
        <f t="shared" si="8"/>
        <v>15342</v>
      </c>
      <c r="AD47" s="17">
        <f t="shared" si="8"/>
        <v>14983.9582682</v>
      </c>
      <c r="AE47" s="8">
        <f t="shared" si="8"/>
        <v>18454</v>
      </c>
      <c r="AF47" s="17">
        <f t="shared" si="8"/>
        <v>212086.02402889999</v>
      </c>
    </row>
    <row r="48" spans="1:32" s="9" customFormat="1">
      <c r="A48" s="53" t="s">
        <v>75</v>
      </c>
      <c r="B48" s="53"/>
      <c r="C48" s="10">
        <f>C29+C47</f>
        <v>607</v>
      </c>
      <c r="D48" s="18">
        <f t="shared" ref="D48:AF48" si="9">D29+D47</f>
        <v>56215.786069099995</v>
      </c>
      <c r="E48" s="10">
        <f t="shared" si="9"/>
        <v>1881</v>
      </c>
      <c r="F48" s="18">
        <f t="shared" si="9"/>
        <v>63024.765132</v>
      </c>
      <c r="G48" s="10">
        <f t="shared" si="9"/>
        <v>543</v>
      </c>
      <c r="H48" s="18">
        <f t="shared" si="9"/>
        <v>43017.629000000001</v>
      </c>
      <c r="I48" s="10">
        <f t="shared" si="9"/>
        <v>2215</v>
      </c>
      <c r="J48" s="18">
        <f t="shared" si="9"/>
        <v>5304.1272972999996</v>
      </c>
      <c r="K48" s="10">
        <f t="shared" si="9"/>
        <v>13494</v>
      </c>
      <c r="L48" s="18">
        <f t="shared" si="9"/>
        <v>28834.936230600004</v>
      </c>
      <c r="M48" s="10">
        <f t="shared" si="9"/>
        <v>3868</v>
      </c>
      <c r="N48" s="18">
        <f t="shared" si="9"/>
        <v>6607.75</v>
      </c>
      <c r="O48" s="10">
        <f t="shared" si="9"/>
        <v>1680</v>
      </c>
      <c r="P48" s="18">
        <f t="shared" si="9"/>
        <v>58734.591060599996</v>
      </c>
      <c r="Q48" s="10">
        <f t="shared" si="9"/>
        <v>3724</v>
      </c>
      <c r="R48" s="18">
        <f t="shared" si="9"/>
        <v>95701.554498999991</v>
      </c>
      <c r="S48" s="10">
        <f t="shared" si="9"/>
        <v>417</v>
      </c>
      <c r="T48" s="18">
        <f t="shared" si="9"/>
        <v>23482.07</v>
      </c>
      <c r="U48" s="10">
        <f t="shared" si="9"/>
        <v>11305</v>
      </c>
      <c r="V48" s="18">
        <f t="shared" si="9"/>
        <v>16744.149146399999</v>
      </c>
      <c r="W48" s="10">
        <f t="shared" si="9"/>
        <v>66451</v>
      </c>
      <c r="X48" s="18">
        <f t="shared" si="9"/>
        <v>81606.985593899997</v>
      </c>
      <c r="Y48" s="10">
        <f t="shared" si="9"/>
        <v>14071</v>
      </c>
      <c r="Z48" s="18">
        <f t="shared" si="9"/>
        <v>12561.29</v>
      </c>
      <c r="AA48" s="10">
        <f t="shared" si="9"/>
        <v>8852</v>
      </c>
      <c r="AB48" s="18">
        <f t="shared" si="9"/>
        <v>340176.39576069999</v>
      </c>
      <c r="AC48" s="10">
        <f t="shared" si="9"/>
        <v>111404</v>
      </c>
      <c r="AD48" s="18">
        <f t="shared" si="9"/>
        <v>151659.23826819999</v>
      </c>
      <c r="AE48" s="10">
        <f t="shared" si="9"/>
        <v>120256</v>
      </c>
      <c r="AF48" s="18">
        <f t="shared" si="9"/>
        <v>491835.63402889995</v>
      </c>
    </row>
    <row r="49" spans="2:32">
      <c r="X49" s="21"/>
      <c r="Y49" s="12"/>
      <c r="Z49" s="21"/>
      <c r="AA49" s="12"/>
      <c r="AB49" s="21"/>
      <c r="AC49" s="12"/>
      <c r="AD49" s="21"/>
      <c r="AE49" s="12"/>
      <c r="AF49" s="21"/>
    </row>
    <row r="50" spans="2:32">
      <c r="B50" s="50" t="s">
        <v>52</v>
      </c>
      <c r="C50" s="50"/>
      <c r="D50" s="50"/>
      <c r="E50" s="50"/>
      <c r="F50" s="50"/>
      <c r="G50" s="50"/>
      <c r="H50" s="50"/>
      <c r="I50" s="50"/>
      <c r="J50" s="50"/>
      <c r="K50" s="50"/>
      <c r="L50" s="50"/>
      <c r="M50" s="50"/>
      <c r="N50" s="50"/>
      <c r="O50" s="50"/>
      <c r="P50" s="50"/>
      <c r="Q50" s="50"/>
      <c r="R50" s="50"/>
      <c r="S50" s="50"/>
      <c r="T50" s="50"/>
      <c r="U50" s="50"/>
      <c r="V50" s="50"/>
      <c r="W50" s="50"/>
      <c r="X50" s="21"/>
      <c r="Y50" s="12"/>
      <c r="Z50" s="21"/>
      <c r="AA50" s="12"/>
      <c r="AB50" s="21"/>
      <c r="AC50" s="12"/>
      <c r="AD50" s="21"/>
      <c r="AE50" s="12"/>
      <c r="AF50" s="21"/>
    </row>
    <row r="51" spans="2:32">
      <c r="B51" s="51" t="s">
        <v>77</v>
      </c>
      <c r="C51" s="51"/>
      <c r="D51" s="51"/>
      <c r="E51" s="51"/>
      <c r="F51" s="51"/>
      <c r="G51" s="51"/>
      <c r="H51" s="51"/>
      <c r="I51" s="51"/>
      <c r="J51" s="51"/>
      <c r="K51" s="51"/>
      <c r="L51" s="51"/>
      <c r="M51" s="51"/>
      <c r="N51" s="51"/>
      <c r="O51" s="51"/>
      <c r="P51" s="51"/>
      <c r="Q51" s="51"/>
      <c r="R51" s="51"/>
      <c r="S51" s="51"/>
      <c r="T51" s="51"/>
      <c r="U51" s="51"/>
      <c r="V51" s="51"/>
      <c r="W51" s="51"/>
      <c r="X51" s="21"/>
      <c r="Y51" s="12"/>
      <c r="Z51" s="21"/>
      <c r="AA51" s="12"/>
      <c r="AB51" s="21"/>
      <c r="AC51" s="12"/>
      <c r="AD51" s="21"/>
      <c r="AE51" s="12"/>
      <c r="AF51" s="21"/>
    </row>
    <row r="52" spans="2:32">
      <c r="B52" s="48" t="s">
        <v>53</v>
      </c>
      <c r="C52" s="49"/>
      <c r="D52" s="49"/>
      <c r="E52" s="49"/>
      <c r="F52" s="49"/>
      <c r="G52" s="49"/>
      <c r="H52" s="49"/>
      <c r="I52" s="49"/>
      <c r="J52" s="49"/>
      <c r="K52" s="49"/>
      <c r="L52" s="49"/>
      <c r="M52" s="49"/>
      <c r="N52" s="49"/>
      <c r="O52" s="49"/>
      <c r="P52" s="49"/>
      <c r="Q52" s="49"/>
      <c r="R52" s="49"/>
      <c r="S52" s="49"/>
      <c r="T52" s="49"/>
      <c r="U52" s="49"/>
      <c r="V52" s="49"/>
      <c r="W52" s="49"/>
      <c r="X52" s="21"/>
      <c r="Y52" s="12"/>
      <c r="Z52" s="21"/>
      <c r="AA52" s="12"/>
      <c r="AB52" s="21"/>
      <c r="AC52" s="12"/>
      <c r="AD52" s="21"/>
      <c r="AE52" s="12"/>
      <c r="AF52" s="21"/>
    </row>
    <row r="53" spans="2:32">
      <c r="B53" s="44" t="s">
        <v>54</v>
      </c>
      <c r="C53" s="44"/>
      <c r="D53" s="44"/>
      <c r="E53" s="44"/>
      <c r="F53" s="44"/>
      <c r="G53" s="44"/>
      <c r="H53" s="44"/>
      <c r="I53" s="44"/>
      <c r="J53" s="44"/>
      <c r="K53" s="44"/>
      <c r="L53" s="44"/>
      <c r="M53" s="44"/>
      <c r="N53" s="44"/>
      <c r="O53" s="44"/>
      <c r="P53" s="44"/>
      <c r="Q53" s="44"/>
      <c r="R53" s="44"/>
      <c r="S53" s="44"/>
      <c r="T53" s="44"/>
      <c r="U53" s="44"/>
      <c r="V53" s="44"/>
      <c r="W53" s="44"/>
      <c r="X53" s="21"/>
      <c r="Y53" s="12"/>
      <c r="Z53" s="21"/>
      <c r="AA53" s="12"/>
      <c r="AB53" s="21"/>
      <c r="AC53" s="12"/>
      <c r="AD53" s="21"/>
      <c r="AE53" s="12"/>
      <c r="AF53" s="21"/>
    </row>
    <row r="54" spans="2:32">
      <c r="B54" s="44" t="s">
        <v>78</v>
      </c>
      <c r="C54" s="44"/>
      <c r="D54" s="44"/>
      <c r="E54" s="44"/>
      <c r="F54" s="44"/>
      <c r="G54" s="44"/>
      <c r="H54" s="44"/>
      <c r="I54" s="44"/>
      <c r="J54" s="44"/>
      <c r="K54" s="44"/>
      <c r="L54" s="44"/>
      <c r="M54" s="44"/>
      <c r="N54" s="44"/>
      <c r="O54" s="44"/>
      <c r="P54" s="44"/>
      <c r="Q54" s="44"/>
      <c r="R54" s="44"/>
      <c r="S54" s="44"/>
      <c r="T54" s="44"/>
      <c r="U54" s="44"/>
      <c r="V54" s="44"/>
      <c r="W54" s="44"/>
      <c r="X54" s="21"/>
      <c r="Y54" s="12"/>
      <c r="Z54" s="21"/>
      <c r="AA54" s="12"/>
      <c r="AB54" s="21"/>
      <c r="AC54" s="12"/>
      <c r="AD54" s="21"/>
      <c r="AE54" s="12"/>
      <c r="AF54" s="21"/>
    </row>
    <row r="55" spans="2:32">
      <c r="B55" s="44" t="s">
        <v>79</v>
      </c>
      <c r="C55" s="44"/>
      <c r="D55" s="44"/>
      <c r="E55" s="44"/>
      <c r="F55" s="44"/>
      <c r="G55" s="44"/>
      <c r="H55" s="44"/>
      <c r="I55" s="44"/>
      <c r="J55" s="44"/>
      <c r="K55" s="44"/>
      <c r="L55" s="44"/>
      <c r="M55" s="44"/>
      <c r="N55" s="44"/>
      <c r="O55" s="44"/>
      <c r="P55" s="44"/>
      <c r="Q55" s="44"/>
      <c r="R55" s="44"/>
      <c r="S55" s="44"/>
      <c r="T55" s="44"/>
      <c r="U55" s="44"/>
      <c r="V55" s="44"/>
      <c r="W55" s="44"/>
    </row>
    <row r="56" spans="2:32">
      <c r="B56" s="44" t="s">
        <v>80</v>
      </c>
      <c r="C56" s="44"/>
      <c r="D56" s="44"/>
      <c r="E56" s="44"/>
      <c r="F56" s="44"/>
      <c r="G56" s="44"/>
      <c r="H56" s="44"/>
      <c r="I56" s="44"/>
      <c r="J56" s="44"/>
      <c r="K56" s="44"/>
      <c r="L56" s="44"/>
      <c r="M56" s="44"/>
      <c r="N56" s="44"/>
      <c r="O56" s="44"/>
      <c r="P56" s="44"/>
      <c r="Q56" s="44"/>
      <c r="R56" s="44"/>
      <c r="S56" s="44"/>
      <c r="T56" s="44"/>
      <c r="U56" s="44"/>
      <c r="V56" s="44"/>
      <c r="W56" s="44"/>
    </row>
    <row r="57" spans="2:32">
      <c r="B57" s="46" t="s">
        <v>81</v>
      </c>
      <c r="C57" s="46"/>
      <c r="D57" s="46"/>
      <c r="E57" s="46"/>
      <c r="F57" s="46"/>
      <c r="G57" s="46"/>
      <c r="H57" s="46"/>
      <c r="I57" s="46"/>
      <c r="J57" s="46"/>
      <c r="K57" s="46"/>
      <c r="L57" s="46"/>
      <c r="M57" s="46"/>
      <c r="N57" s="46"/>
      <c r="O57" s="46"/>
      <c r="P57" s="46"/>
      <c r="Q57" s="46"/>
      <c r="R57" s="46"/>
      <c r="S57" s="46"/>
      <c r="T57" s="46"/>
      <c r="U57" s="46"/>
      <c r="V57" s="46"/>
      <c r="W57" s="46"/>
    </row>
    <row r="58" spans="2:32">
      <c r="B58" s="44" t="s">
        <v>55</v>
      </c>
      <c r="C58" s="44"/>
      <c r="D58" s="44"/>
      <c r="E58" s="44"/>
      <c r="F58" s="44"/>
      <c r="G58" s="44"/>
      <c r="H58" s="44"/>
      <c r="I58" s="44"/>
      <c r="J58" s="44"/>
      <c r="K58" s="44"/>
      <c r="L58" s="44"/>
      <c r="M58" s="44"/>
      <c r="N58" s="44"/>
      <c r="O58" s="44"/>
      <c r="P58" s="44"/>
      <c r="Q58" s="44"/>
      <c r="R58" s="44"/>
      <c r="S58" s="44"/>
      <c r="T58" s="44"/>
      <c r="U58" s="44"/>
      <c r="V58" s="44"/>
      <c r="W58" s="44"/>
    </row>
    <row r="59" spans="2:32">
      <c r="B59" s="46" t="s">
        <v>82</v>
      </c>
      <c r="C59" s="46"/>
      <c r="D59" s="46"/>
      <c r="E59" s="46"/>
      <c r="F59" s="46"/>
      <c r="G59" s="46"/>
      <c r="H59" s="46"/>
      <c r="I59" s="46"/>
      <c r="J59" s="46"/>
      <c r="K59" s="46"/>
      <c r="L59" s="46"/>
      <c r="M59" s="46"/>
      <c r="N59" s="46"/>
      <c r="O59" s="46"/>
      <c r="P59" s="46"/>
      <c r="Q59" s="46"/>
      <c r="R59" s="46"/>
      <c r="S59" s="46"/>
      <c r="T59" s="46"/>
      <c r="U59" s="46"/>
      <c r="V59" s="46"/>
      <c r="W59" s="46"/>
    </row>
    <row r="60" spans="2:32">
      <c r="B60" s="44" t="s">
        <v>56</v>
      </c>
      <c r="C60" s="44"/>
      <c r="D60" s="44"/>
      <c r="E60" s="44"/>
      <c r="F60" s="44"/>
      <c r="G60" s="44"/>
      <c r="H60" s="44"/>
      <c r="I60" s="44"/>
      <c r="J60" s="44"/>
      <c r="K60" s="44"/>
      <c r="L60" s="44"/>
      <c r="M60" s="44"/>
      <c r="N60" s="44"/>
      <c r="O60" s="44"/>
      <c r="P60" s="44"/>
      <c r="Q60" s="44"/>
      <c r="R60" s="44"/>
      <c r="S60" s="44"/>
      <c r="T60" s="44"/>
      <c r="U60" s="44"/>
      <c r="V60" s="44"/>
      <c r="W60" s="44"/>
    </row>
    <row r="61" spans="2:32">
      <c r="B61" s="44" t="s">
        <v>57</v>
      </c>
      <c r="C61" s="44"/>
      <c r="D61" s="44"/>
      <c r="E61" s="44"/>
      <c r="F61" s="44"/>
      <c r="G61" s="44"/>
      <c r="H61" s="44"/>
      <c r="I61" s="44"/>
      <c r="J61" s="44"/>
      <c r="K61" s="44"/>
      <c r="L61" s="44"/>
      <c r="M61" s="44"/>
      <c r="N61" s="44"/>
      <c r="O61" s="44"/>
      <c r="P61" s="44"/>
      <c r="Q61" s="44"/>
      <c r="R61" s="44"/>
      <c r="S61" s="44"/>
      <c r="T61" s="44"/>
      <c r="U61" s="44"/>
      <c r="V61" s="44"/>
      <c r="W61" s="44"/>
    </row>
    <row r="62" spans="2:32">
      <c r="B62" s="44"/>
      <c r="C62" s="44"/>
      <c r="D62" s="44"/>
      <c r="E62" s="44"/>
      <c r="F62" s="44"/>
      <c r="G62" s="44"/>
      <c r="H62" s="44"/>
      <c r="I62" s="44"/>
      <c r="J62" s="44"/>
      <c r="K62" s="44"/>
      <c r="L62" s="44"/>
      <c r="M62" s="44"/>
      <c r="N62" s="44"/>
      <c r="O62" s="44"/>
      <c r="P62" s="44"/>
      <c r="Q62" s="44"/>
      <c r="R62" s="44"/>
      <c r="S62" s="44"/>
      <c r="T62" s="44"/>
      <c r="U62" s="44"/>
      <c r="V62" s="44"/>
      <c r="W62" s="44"/>
    </row>
    <row r="63" spans="2:32">
      <c r="B63" s="13"/>
    </row>
    <row r="64" spans="2:32">
      <c r="B64" s="14"/>
    </row>
  </sheetData>
  <mergeCells count="47">
    <mergeCell ref="B1:B4"/>
    <mergeCell ref="C1:N1"/>
    <mergeCell ref="O1:Z1"/>
    <mergeCell ref="AA1:AF1"/>
    <mergeCell ref="C2:H2"/>
    <mergeCell ref="I2:N2"/>
    <mergeCell ref="O2:T2"/>
    <mergeCell ref="U2:Z2"/>
    <mergeCell ref="AA2:AB3"/>
    <mergeCell ref="AC2:AD3"/>
    <mergeCell ref="AE2:AF3"/>
    <mergeCell ref="C3:D3"/>
    <mergeCell ref="E3:F3"/>
    <mergeCell ref="G3:H3"/>
    <mergeCell ref="I3:J3"/>
    <mergeCell ref="Y3:Z3"/>
    <mergeCell ref="A47:B47"/>
    <mergeCell ref="A48:B48"/>
    <mergeCell ref="A27:B27"/>
    <mergeCell ref="A29:B29"/>
    <mergeCell ref="C5:N5"/>
    <mergeCell ref="O5:Z5"/>
    <mergeCell ref="AA5:AF5"/>
    <mergeCell ref="C30:N30"/>
    <mergeCell ref="O30:Z30"/>
    <mergeCell ref="AA30:AF30"/>
    <mergeCell ref="B53:W53"/>
    <mergeCell ref="B54:W54"/>
    <mergeCell ref="B55:W55"/>
    <mergeCell ref="B56:W56"/>
    <mergeCell ref="B50:W50"/>
    <mergeCell ref="B51:W51"/>
    <mergeCell ref="B62:W62"/>
    <mergeCell ref="A1:A4"/>
    <mergeCell ref="B58:W58"/>
    <mergeCell ref="B59:W59"/>
    <mergeCell ref="B60:W60"/>
    <mergeCell ref="B61:W61"/>
    <mergeCell ref="K3:L3"/>
    <mergeCell ref="M3:N3"/>
    <mergeCell ref="O3:P3"/>
    <mergeCell ref="Q3:R3"/>
    <mergeCell ref="B57:W57"/>
    <mergeCell ref="S3:T3"/>
    <mergeCell ref="U3:V3"/>
    <mergeCell ref="W3:X3"/>
    <mergeCell ref="B52:W52"/>
  </mergeCells>
  <printOptions horizontalCentered="1" verticalCentered="1"/>
  <pageMargins left="0.7" right="0.7" top="0.75" bottom="0.75" header="0.52" footer="0.66"/>
  <pageSetup scale="81" orientation="landscape" r:id="rId1"/>
  <headerFooter>
    <oddHeader>&amp;C&amp;"-,Bold"&amp;14 8.43. Report on Framework for Revival and Rehabilitation of MSMEs as on September 2017 - I (Amount in Lacs &amp; A/Cs in actuals)</oddHeader>
  </headerFooter>
  <colBreaks count="1" manualBreakCount="1">
    <brk id="26" max="47" man="1"/>
  </colBreaks>
</worksheet>
</file>

<file path=xl/worksheets/sheet2.xml><?xml version="1.0" encoding="utf-8"?>
<worksheet xmlns="http://schemas.openxmlformats.org/spreadsheetml/2006/main" xmlns:r="http://schemas.openxmlformats.org/officeDocument/2006/relationships">
  <dimension ref="A1:AG47"/>
  <sheetViews>
    <sheetView view="pageBreakPreview" zoomScaleSheetLayoutView="100" workbookViewId="0">
      <selection activeCell="G16" sqref="G16"/>
    </sheetView>
  </sheetViews>
  <sheetFormatPr defaultRowHeight="15.75"/>
  <cols>
    <col min="1" max="1" width="3.85546875" style="34" customWidth="1"/>
    <col min="2" max="2" width="33.140625" style="29" bestFit="1" customWidth="1"/>
    <col min="3" max="3" width="13" style="29" customWidth="1"/>
    <col min="4" max="4" width="13" style="39" customWidth="1"/>
    <col min="5" max="5" width="13" style="29" customWidth="1"/>
    <col min="6" max="6" width="13" style="39" customWidth="1"/>
    <col min="7" max="7" width="13" style="29" customWidth="1"/>
    <col min="8" max="8" width="13" style="39" customWidth="1"/>
    <col min="9" max="9" width="8.140625" style="29" customWidth="1"/>
    <col min="10" max="10" width="12.140625" style="39" bestFit="1" customWidth="1"/>
    <col min="11" max="11" width="6.7109375" style="29" customWidth="1"/>
    <col min="12" max="12" width="9.42578125" style="39" customWidth="1"/>
    <col min="13" max="13" width="8.5703125" style="29" customWidth="1"/>
    <col min="14" max="14" width="10.42578125" style="39" customWidth="1"/>
    <col min="15" max="15" width="7" style="29" customWidth="1"/>
    <col min="16" max="16" width="9" style="39" customWidth="1"/>
    <col min="17" max="17" width="8.7109375" style="29" customWidth="1"/>
    <col min="18" max="18" width="10.5703125" style="39" customWidth="1"/>
    <col min="19" max="16384" width="9.140625" style="29"/>
  </cols>
  <sheetData>
    <row r="1" spans="1:33" s="28" customFormat="1">
      <c r="A1" s="55" t="s">
        <v>84</v>
      </c>
      <c r="B1" s="55" t="s">
        <v>0</v>
      </c>
      <c r="C1" s="55" t="s">
        <v>58</v>
      </c>
      <c r="D1" s="55"/>
      <c r="E1" s="55"/>
      <c r="F1" s="55"/>
      <c r="G1" s="55"/>
      <c r="H1" s="55"/>
      <c r="I1" s="55" t="s">
        <v>59</v>
      </c>
      <c r="J1" s="55"/>
      <c r="K1" s="55"/>
      <c r="L1" s="55"/>
      <c r="M1" s="55"/>
      <c r="N1" s="55"/>
      <c r="O1" s="55" t="s">
        <v>60</v>
      </c>
      <c r="P1" s="55"/>
      <c r="Q1" s="55"/>
      <c r="R1" s="55"/>
    </row>
    <row r="2" spans="1:33" s="28" customFormat="1">
      <c r="A2" s="55"/>
      <c r="B2" s="55"/>
      <c r="C2" s="55" t="s">
        <v>61</v>
      </c>
      <c r="D2" s="55"/>
      <c r="E2" s="55" t="s">
        <v>62</v>
      </c>
      <c r="F2" s="55"/>
      <c r="G2" s="55" t="s">
        <v>63</v>
      </c>
      <c r="H2" s="55"/>
      <c r="I2" s="55" t="s">
        <v>7</v>
      </c>
      <c r="J2" s="55"/>
      <c r="K2" s="55" t="s">
        <v>64</v>
      </c>
      <c r="L2" s="55"/>
      <c r="M2" s="55" t="s">
        <v>65</v>
      </c>
      <c r="N2" s="55"/>
      <c r="O2" s="55" t="s">
        <v>66</v>
      </c>
      <c r="P2" s="55"/>
      <c r="Q2" s="55" t="s">
        <v>67</v>
      </c>
      <c r="R2" s="55"/>
    </row>
    <row r="3" spans="1:33" s="28" customFormat="1">
      <c r="A3" s="55"/>
      <c r="B3" s="55"/>
      <c r="C3" s="35" t="s">
        <v>13</v>
      </c>
      <c r="D3" s="36" t="s">
        <v>14</v>
      </c>
      <c r="E3" s="35" t="s">
        <v>13</v>
      </c>
      <c r="F3" s="36" t="s">
        <v>14</v>
      </c>
      <c r="G3" s="35" t="s">
        <v>13</v>
      </c>
      <c r="H3" s="36" t="s">
        <v>14</v>
      </c>
      <c r="I3" s="35" t="s">
        <v>13</v>
      </c>
      <c r="J3" s="36" t="s">
        <v>14</v>
      </c>
      <c r="K3" s="35" t="s">
        <v>13</v>
      </c>
      <c r="L3" s="36" t="s">
        <v>14</v>
      </c>
      <c r="M3" s="35" t="s">
        <v>13</v>
      </c>
      <c r="N3" s="36" t="s">
        <v>14</v>
      </c>
      <c r="O3" s="35" t="s">
        <v>13</v>
      </c>
      <c r="P3" s="36" t="s">
        <v>14</v>
      </c>
      <c r="Q3" s="35" t="s">
        <v>13</v>
      </c>
      <c r="R3" s="36" t="s">
        <v>14</v>
      </c>
    </row>
    <row r="4" spans="1:33" s="30" customFormat="1">
      <c r="A4" s="25" t="s">
        <v>72</v>
      </c>
      <c r="B4" s="4" t="s">
        <v>73</v>
      </c>
      <c r="C4" s="57"/>
      <c r="D4" s="57"/>
      <c r="E4" s="57"/>
      <c r="F4" s="57"/>
      <c r="G4" s="57"/>
      <c r="H4" s="57"/>
      <c r="I4" s="57"/>
      <c r="J4" s="57"/>
      <c r="K4" s="57"/>
      <c r="L4" s="57"/>
      <c r="M4" s="57"/>
      <c r="N4" s="57"/>
      <c r="O4" s="57"/>
      <c r="P4" s="57"/>
      <c r="Q4" s="57"/>
      <c r="R4" s="57"/>
      <c r="S4" s="42"/>
      <c r="T4" s="42"/>
      <c r="U4" s="42"/>
      <c r="V4" s="42"/>
      <c r="W4" s="42"/>
      <c r="X4" s="42"/>
      <c r="Y4" s="42"/>
      <c r="Z4" s="42"/>
      <c r="AA4" s="42"/>
      <c r="AB4" s="42"/>
      <c r="AC4" s="42"/>
      <c r="AD4" s="42"/>
      <c r="AE4" s="42"/>
      <c r="AF4" s="42"/>
      <c r="AG4" s="43"/>
    </row>
    <row r="5" spans="1:33">
      <c r="A5" s="41">
        <v>1</v>
      </c>
      <c r="B5" s="5" t="s">
        <v>16</v>
      </c>
      <c r="C5" s="31">
        <f>Framework!AA6</f>
        <v>94</v>
      </c>
      <c r="D5" s="37">
        <f>Framework!AB6</f>
        <v>155</v>
      </c>
      <c r="E5" s="32">
        <v>0</v>
      </c>
      <c r="F5" s="40">
        <v>0</v>
      </c>
      <c r="G5" s="31">
        <f t="shared" ref="G5:H45" si="0">C5-E5</f>
        <v>94</v>
      </c>
      <c r="H5" s="37">
        <f t="shared" si="0"/>
        <v>155</v>
      </c>
      <c r="I5" s="31">
        <f>Framework!AC6</f>
        <v>26</v>
      </c>
      <c r="J5" s="37">
        <f>Framework!AD6</f>
        <v>530</v>
      </c>
      <c r="K5" s="32">
        <v>0</v>
      </c>
      <c r="L5" s="40">
        <v>0</v>
      </c>
      <c r="M5" s="31">
        <f t="shared" ref="M5:N45" si="1">I5-K5</f>
        <v>26</v>
      </c>
      <c r="N5" s="37">
        <f t="shared" si="1"/>
        <v>530</v>
      </c>
      <c r="O5" s="31">
        <f t="shared" ref="O5:R45" si="2">E5+K5</f>
        <v>0</v>
      </c>
      <c r="P5" s="37">
        <f t="shared" si="2"/>
        <v>0</v>
      </c>
      <c r="Q5" s="31">
        <f t="shared" si="2"/>
        <v>120</v>
      </c>
      <c r="R5" s="37">
        <f t="shared" si="2"/>
        <v>685</v>
      </c>
    </row>
    <row r="6" spans="1:33">
      <c r="A6" s="41">
        <v>2</v>
      </c>
      <c r="B6" s="5" t="s">
        <v>17</v>
      </c>
      <c r="C6" s="31">
        <f>Framework!AA7</f>
        <v>18</v>
      </c>
      <c r="D6" s="37">
        <f>Framework!AB7</f>
        <v>950</v>
      </c>
      <c r="E6" s="32">
        <v>0</v>
      </c>
      <c r="F6" s="40">
        <v>0</v>
      </c>
      <c r="G6" s="31">
        <f t="shared" si="0"/>
        <v>18</v>
      </c>
      <c r="H6" s="37">
        <f t="shared" si="0"/>
        <v>950</v>
      </c>
      <c r="I6" s="31">
        <f>Framework!AC7</f>
        <v>51</v>
      </c>
      <c r="J6" s="37">
        <f>Framework!AD7</f>
        <v>99.07</v>
      </c>
      <c r="K6" s="32">
        <v>0</v>
      </c>
      <c r="L6" s="40">
        <v>0</v>
      </c>
      <c r="M6" s="31">
        <f t="shared" si="1"/>
        <v>51</v>
      </c>
      <c r="N6" s="37">
        <f t="shared" si="1"/>
        <v>99.07</v>
      </c>
      <c r="O6" s="31">
        <f t="shared" si="2"/>
        <v>0</v>
      </c>
      <c r="P6" s="37">
        <f t="shared" si="2"/>
        <v>0</v>
      </c>
      <c r="Q6" s="31">
        <f t="shared" si="2"/>
        <v>69</v>
      </c>
      <c r="R6" s="37">
        <f t="shared" si="2"/>
        <v>1049.07</v>
      </c>
    </row>
    <row r="7" spans="1:33">
      <c r="A7" s="41">
        <v>3</v>
      </c>
      <c r="B7" s="5" t="s">
        <v>18</v>
      </c>
      <c r="C7" s="31">
        <f>Framework!AA8</f>
        <v>179</v>
      </c>
      <c r="D7" s="37">
        <f>Framework!AB8</f>
        <v>11731.579999999998</v>
      </c>
      <c r="E7" s="32">
        <v>0</v>
      </c>
      <c r="F7" s="40">
        <v>0</v>
      </c>
      <c r="G7" s="31">
        <f t="shared" si="0"/>
        <v>179</v>
      </c>
      <c r="H7" s="37">
        <f t="shared" si="0"/>
        <v>11731.579999999998</v>
      </c>
      <c r="I7" s="31">
        <f>Framework!AC8</f>
        <v>1910</v>
      </c>
      <c r="J7" s="37">
        <f>Framework!AD8</f>
        <v>2301.0100000000002</v>
      </c>
      <c r="K7" s="32">
        <v>0</v>
      </c>
      <c r="L7" s="40">
        <v>0</v>
      </c>
      <c r="M7" s="31">
        <f t="shared" si="1"/>
        <v>1910</v>
      </c>
      <c r="N7" s="37">
        <f t="shared" si="1"/>
        <v>2301.0100000000002</v>
      </c>
      <c r="O7" s="31">
        <f t="shared" si="2"/>
        <v>0</v>
      </c>
      <c r="P7" s="37">
        <f t="shared" si="2"/>
        <v>0</v>
      </c>
      <c r="Q7" s="31">
        <f t="shared" si="2"/>
        <v>2089</v>
      </c>
      <c r="R7" s="37">
        <f t="shared" si="2"/>
        <v>14032.589999999998</v>
      </c>
    </row>
    <row r="8" spans="1:33">
      <c r="A8" s="41">
        <v>4</v>
      </c>
      <c r="B8" s="5" t="s">
        <v>19</v>
      </c>
      <c r="C8" s="31">
        <f>Framework!AA9</f>
        <v>184</v>
      </c>
      <c r="D8" s="37">
        <f>Framework!AB9</f>
        <v>7976.7300000000005</v>
      </c>
      <c r="E8" s="32">
        <v>0</v>
      </c>
      <c r="F8" s="40">
        <v>0</v>
      </c>
      <c r="G8" s="31">
        <f t="shared" si="0"/>
        <v>184</v>
      </c>
      <c r="H8" s="37">
        <f t="shared" si="0"/>
        <v>7976.7300000000005</v>
      </c>
      <c r="I8" s="31">
        <f>Framework!AC9</f>
        <v>3595</v>
      </c>
      <c r="J8" s="37">
        <f>Framework!AD9</f>
        <v>5890.69</v>
      </c>
      <c r="K8" s="32">
        <v>673</v>
      </c>
      <c r="L8" s="40">
        <v>1072.8499999999999</v>
      </c>
      <c r="M8" s="31">
        <f t="shared" si="1"/>
        <v>2922</v>
      </c>
      <c r="N8" s="37">
        <f t="shared" si="1"/>
        <v>4817.84</v>
      </c>
      <c r="O8" s="31">
        <f t="shared" si="2"/>
        <v>673</v>
      </c>
      <c r="P8" s="37">
        <f t="shared" si="2"/>
        <v>1072.8499999999999</v>
      </c>
      <c r="Q8" s="31">
        <f t="shared" si="2"/>
        <v>3106</v>
      </c>
      <c r="R8" s="37">
        <f t="shared" si="2"/>
        <v>12794.57</v>
      </c>
    </row>
    <row r="9" spans="1:33">
      <c r="A9" s="41">
        <v>5</v>
      </c>
      <c r="B9" s="5" t="s">
        <v>20</v>
      </c>
      <c r="C9" s="31">
        <f>Framework!AA10</f>
        <v>0</v>
      </c>
      <c r="D9" s="37">
        <f>Framework!AB10</f>
        <v>0</v>
      </c>
      <c r="E9" s="32">
        <v>0</v>
      </c>
      <c r="F9" s="40">
        <v>0</v>
      </c>
      <c r="G9" s="31">
        <f t="shared" si="0"/>
        <v>0</v>
      </c>
      <c r="H9" s="37">
        <f t="shared" si="0"/>
        <v>0</v>
      </c>
      <c r="I9" s="31">
        <f>Framework!AC10</f>
        <v>0</v>
      </c>
      <c r="J9" s="37">
        <f>Framework!AD10</f>
        <v>0</v>
      </c>
      <c r="K9" s="32">
        <v>0</v>
      </c>
      <c r="L9" s="40">
        <v>0</v>
      </c>
      <c r="M9" s="31">
        <f t="shared" si="1"/>
        <v>0</v>
      </c>
      <c r="N9" s="37">
        <f t="shared" si="1"/>
        <v>0</v>
      </c>
      <c r="O9" s="31">
        <f t="shared" si="2"/>
        <v>0</v>
      </c>
      <c r="P9" s="37">
        <f t="shared" si="2"/>
        <v>0</v>
      </c>
      <c r="Q9" s="31">
        <f t="shared" si="2"/>
        <v>0</v>
      </c>
      <c r="R9" s="37">
        <f t="shared" si="2"/>
        <v>0</v>
      </c>
    </row>
    <row r="10" spans="1:33">
      <c r="A10" s="41">
        <v>6</v>
      </c>
      <c r="B10" s="5" t="s">
        <v>21</v>
      </c>
      <c r="C10" s="31">
        <f>Framework!AA11</f>
        <v>1268</v>
      </c>
      <c r="D10" s="37">
        <f>Framework!AB11</f>
        <v>80635.12999999999</v>
      </c>
      <c r="E10" s="32">
        <v>0</v>
      </c>
      <c r="F10" s="40">
        <v>0</v>
      </c>
      <c r="G10" s="31">
        <f t="shared" si="0"/>
        <v>1268</v>
      </c>
      <c r="H10" s="37">
        <f t="shared" si="0"/>
        <v>80635.12999999999</v>
      </c>
      <c r="I10" s="31">
        <f>Framework!AC11</f>
        <v>34535</v>
      </c>
      <c r="J10" s="37">
        <f>Framework!AD11</f>
        <v>40894.310000000005</v>
      </c>
      <c r="K10" s="32">
        <v>0</v>
      </c>
      <c r="L10" s="40">
        <v>0</v>
      </c>
      <c r="M10" s="31">
        <f t="shared" si="1"/>
        <v>34535</v>
      </c>
      <c r="N10" s="37">
        <f t="shared" si="1"/>
        <v>40894.310000000005</v>
      </c>
      <c r="O10" s="31">
        <f t="shared" si="2"/>
        <v>0</v>
      </c>
      <c r="P10" s="37">
        <f t="shared" si="2"/>
        <v>0</v>
      </c>
      <c r="Q10" s="31">
        <f t="shared" si="2"/>
        <v>35803</v>
      </c>
      <c r="R10" s="37">
        <f t="shared" si="2"/>
        <v>121529.44</v>
      </c>
    </row>
    <row r="11" spans="1:33">
      <c r="A11" s="41">
        <v>7</v>
      </c>
      <c r="B11" s="5" t="s">
        <v>22</v>
      </c>
      <c r="C11" s="31">
        <f>Framework!AA12</f>
        <v>0</v>
      </c>
      <c r="D11" s="37">
        <f>Framework!AB12</f>
        <v>0</v>
      </c>
      <c r="E11" s="32">
        <v>0</v>
      </c>
      <c r="F11" s="40">
        <v>0</v>
      </c>
      <c r="G11" s="31">
        <f t="shared" si="0"/>
        <v>0</v>
      </c>
      <c r="H11" s="37">
        <f t="shared" si="0"/>
        <v>0</v>
      </c>
      <c r="I11" s="31">
        <f>Framework!AC12</f>
        <v>0</v>
      </c>
      <c r="J11" s="37">
        <f>Framework!AD12</f>
        <v>0</v>
      </c>
      <c r="K11" s="32">
        <v>0</v>
      </c>
      <c r="L11" s="40">
        <v>0</v>
      </c>
      <c r="M11" s="31">
        <f t="shared" si="1"/>
        <v>0</v>
      </c>
      <c r="N11" s="37">
        <f t="shared" si="1"/>
        <v>0</v>
      </c>
      <c r="O11" s="31">
        <f t="shared" si="2"/>
        <v>0</v>
      </c>
      <c r="P11" s="37">
        <f t="shared" si="2"/>
        <v>0</v>
      </c>
      <c r="Q11" s="31">
        <f t="shared" si="2"/>
        <v>0</v>
      </c>
      <c r="R11" s="37">
        <f t="shared" si="2"/>
        <v>0</v>
      </c>
    </row>
    <row r="12" spans="1:33">
      <c r="A12" s="41">
        <v>8</v>
      </c>
      <c r="B12" s="5" t="s">
        <v>23</v>
      </c>
      <c r="C12" s="31">
        <f>Framework!AA13</f>
        <v>222</v>
      </c>
      <c r="D12" s="37">
        <f>Framework!AB13</f>
        <v>10307.880000000001</v>
      </c>
      <c r="E12" s="32">
        <v>222</v>
      </c>
      <c r="F12" s="40">
        <v>10307.879999999999</v>
      </c>
      <c r="G12" s="31">
        <f t="shared" si="0"/>
        <v>0</v>
      </c>
      <c r="H12" s="37">
        <f t="shared" si="0"/>
        <v>0</v>
      </c>
      <c r="I12" s="31">
        <f>Framework!AC13</f>
        <v>2692</v>
      </c>
      <c r="J12" s="37">
        <f>Framework!AD13</f>
        <v>15788.25</v>
      </c>
      <c r="K12" s="32">
        <v>2692</v>
      </c>
      <c r="L12" s="40">
        <v>15788.25</v>
      </c>
      <c r="M12" s="31">
        <f t="shared" si="1"/>
        <v>0</v>
      </c>
      <c r="N12" s="37">
        <f t="shared" si="1"/>
        <v>0</v>
      </c>
      <c r="O12" s="31">
        <f t="shared" si="2"/>
        <v>2914</v>
      </c>
      <c r="P12" s="37">
        <f t="shared" si="2"/>
        <v>26096.129999999997</v>
      </c>
      <c r="Q12" s="31">
        <f t="shared" si="2"/>
        <v>0</v>
      </c>
      <c r="R12" s="37">
        <f t="shared" si="2"/>
        <v>0</v>
      </c>
    </row>
    <row r="13" spans="1:33">
      <c r="A13" s="41">
        <v>9</v>
      </c>
      <c r="B13" s="5" t="s">
        <v>24</v>
      </c>
      <c r="C13" s="31">
        <f>Framework!AA14</f>
        <v>0</v>
      </c>
      <c r="D13" s="37">
        <f>Framework!AB14</f>
        <v>0</v>
      </c>
      <c r="E13" s="32">
        <v>0</v>
      </c>
      <c r="F13" s="40">
        <v>0</v>
      </c>
      <c r="G13" s="31">
        <f t="shared" si="0"/>
        <v>0</v>
      </c>
      <c r="H13" s="37">
        <f t="shared" si="0"/>
        <v>0</v>
      </c>
      <c r="I13" s="31">
        <f>Framework!AC14</f>
        <v>0</v>
      </c>
      <c r="J13" s="37">
        <f>Framework!AD14</f>
        <v>0</v>
      </c>
      <c r="K13" s="32">
        <v>0</v>
      </c>
      <c r="L13" s="40">
        <v>0</v>
      </c>
      <c r="M13" s="31">
        <f t="shared" si="1"/>
        <v>0</v>
      </c>
      <c r="N13" s="37">
        <f t="shared" si="1"/>
        <v>0</v>
      </c>
      <c r="O13" s="31">
        <f t="shared" si="2"/>
        <v>0</v>
      </c>
      <c r="P13" s="37">
        <f t="shared" si="2"/>
        <v>0</v>
      </c>
      <c r="Q13" s="31">
        <f t="shared" si="2"/>
        <v>0</v>
      </c>
      <c r="R13" s="37">
        <f t="shared" si="2"/>
        <v>0</v>
      </c>
    </row>
    <row r="14" spans="1:33">
      <c r="A14" s="41">
        <v>10</v>
      </c>
      <c r="B14" s="5" t="s">
        <v>25</v>
      </c>
      <c r="C14" s="31">
        <f>Framework!AA15</f>
        <v>75</v>
      </c>
      <c r="D14" s="37">
        <f>Framework!AB15</f>
        <v>18341.2</v>
      </c>
      <c r="E14" s="32">
        <v>0</v>
      </c>
      <c r="F14" s="40">
        <v>0</v>
      </c>
      <c r="G14" s="31">
        <f t="shared" si="0"/>
        <v>75</v>
      </c>
      <c r="H14" s="37">
        <f t="shared" si="0"/>
        <v>18341.2</v>
      </c>
      <c r="I14" s="31">
        <f>Framework!AC15</f>
        <v>458</v>
      </c>
      <c r="J14" s="37">
        <f>Framework!AD15</f>
        <v>1027.27</v>
      </c>
      <c r="K14" s="32">
        <v>0</v>
      </c>
      <c r="L14" s="40">
        <v>0</v>
      </c>
      <c r="M14" s="31">
        <f t="shared" si="1"/>
        <v>458</v>
      </c>
      <c r="N14" s="37">
        <f t="shared" si="1"/>
        <v>1027.27</v>
      </c>
      <c r="O14" s="31">
        <f t="shared" si="2"/>
        <v>0</v>
      </c>
      <c r="P14" s="37">
        <f t="shared" si="2"/>
        <v>0</v>
      </c>
      <c r="Q14" s="31">
        <f t="shared" si="2"/>
        <v>533</v>
      </c>
      <c r="R14" s="37">
        <f t="shared" si="2"/>
        <v>19368.47</v>
      </c>
    </row>
    <row r="15" spans="1:33">
      <c r="A15" s="41">
        <v>11</v>
      </c>
      <c r="B15" s="5" t="s">
        <v>26</v>
      </c>
      <c r="C15" s="31">
        <f>Framework!AA16</f>
        <v>67</v>
      </c>
      <c r="D15" s="37">
        <f>Framework!AB16</f>
        <v>1818.2</v>
      </c>
      <c r="E15" s="32">
        <v>67</v>
      </c>
      <c r="F15" s="40">
        <v>1818.2</v>
      </c>
      <c r="G15" s="31">
        <f t="shared" si="0"/>
        <v>0</v>
      </c>
      <c r="H15" s="37">
        <f t="shared" si="0"/>
        <v>0</v>
      </c>
      <c r="I15" s="31">
        <f>Framework!AC16</f>
        <v>2042</v>
      </c>
      <c r="J15" s="37">
        <f>Framework!AD16</f>
        <v>2551.2199999999998</v>
      </c>
      <c r="K15" s="32">
        <v>2042</v>
      </c>
      <c r="L15" s="40">
        <v>2551.2199999999998</v>
      </c>
      <c r="M15" s="31">
        <f t="shared" si="1"/>
        <v>0</v>
      </c>
      <c r="N15" s="37">
        <f t="shared" si="1"/>
        <v>0</v>
      </c>
      <c r="O15" s="31">
        <f t="shared" si="2"/>
        <v>2109</v>
      </c>
      <c r="P15" s="37">
        <f t="shared" si="2"/>
        <v>4369.42</v>
      </c>
      <c r="Q15" s="31">
        <f t="shared" si="2"/>
        <v>0</v>
      </c>
      <c r="R15" s="37">
        <f t="shared" si="2"/>
        <v>0</v>
      </c>
    </row>
    <row r="16" spans="1:33">
      <c r="A16" s="41">
        <v>12</v>
      </c>
      <c r="B16" s="5" t="s">
        <v>27</v>
      </c>
      <c r="C16" s="31">
        <f>Framework!AA17</f>
        <v>0</v>
      </c>
      <c r="D16" s="37">
        <f>Framework!AB17</f>
        <v>0</v>
      </c>
      <c r="E16" s="32">
        <v>0</v>
      </c>
      <c r="F16" s="40">
        <v>0</v>
      </c>
      <c r="G16" s="31">
        <f t="shared" si="0"/>
        <v>0</v>
      </c>
      <c r="H16" s="37">
        <f t="shared" si="0"/>
        <v>0</v>
      </c>
      <c r="I16" s="31">
        <f>Framework!AC17</f>
        <v>0</v>
      </c>
      <c r="J16" s="37">
        <f>Framework!AD17</f>
        <v>0</v>
      </c>
      <c r="K16" s="32">
        <v>0</v>
      </c>
      <c r="L16" s="40">
        <v>0</v>
      </c>
      <c r="M16" s="31">
        <f t="shared" si="1"/>
        <v>0</v>
      </c>
      <c r="N16" s="37">
        <f t="shared" si="1"/>
        <v>0</v>
      </c>
      <c r="O16" s="31">
        <f t="shared" si="2"/>
        <v>0</v>
      </c>
      <c r="P16" s="37">
        <f t="shared" si="2"/>
        <v>0</v>
      </c>
      <c r="Q16" s="31">
        <f t="shared" si="2"/>
        <v>0</v>
      </c>
      <c r="R16" s="37">
        <f t="shared" si="2"/>
        <v>0</v>
      </c>
    </row>
    <row r="17" spans="1:18">
      <c r="A17" s="41">
        <v>13</v>
      </c>
      <c r="B17" s="5" t="s">
        <v>28</v>
      </c>
      <c r="C17" s="31">
        <f>Framework!AA18</f>
        <v>40</v>
      </c>
      <c r="D17" s="37">
        <f>Framework!AB18</f>
        <v>681.67000000000007</v>
      </c>
      <c r="E17" s="32">
        <v>0</v>
      </c>
      <c r="F17" s="40">
        <v>0</v>
      </c>
      <c r="G17" s="31">
        <f t="shared" si="0"/>
        <v>40</v>
      </c>
      <c r="H17" s="37">
        <f t="shared" si="0"/>
        <v>681.67000000000007</v>
      </c>
      <c r="I17" s="31">
        <f>Framework!AC18</f>
        <v>448</v>
      </c>
      <c r="J17" s="37">
        <f>Framework!AD18</f>
        <v>1134.3600000000001</v>
      </c>
      <c r="K17" s="32">
        <v>448</v>
      </c>
      <c r="L17" s="40">
        <v>1134.3599999999999</v>
      </c>
      <c r="M17" s="31">
        <f t="shared" si="1"/>
        <v>0</v>
      </c>
      <c r="N17" s="37">
        <f t="shared" si="1"/>
        <v>0</v>
      </c>
      <c r="O17" s="31">
        <f t="shared" si="2"/>
        <v>448</v>
      </c>
      <c r="P17" s="37">
        <f t="shared" si="2"/>
        <v>1134.3599999999999</v>
      </c>
      <c r="Q17" s="31">
        <f t="shared" si="2"/>
        <v>40</v>
      </c>
      <c r="R17" s="37">
        <f t="shared" si="2"/>
        <v>681.67000000000007</v>
      </c>
    </row>
    <row r="18" spans="1:18">
      <c r="A18" s="41">
        <v>14</v>
      </c>
      <c r="B18" s="5" t="s">
        <v>29</v>
      </c>
      <c r="C18" s="31">
        <f>Framework!AA19</f>
        <v>0</v>
      </c>
      <c r="D18" s="37">
        <f>Framework!AB19</f>
        <v>0</v>
      </c>
      <c r="E18" s="32">
        <v>0</v>
      </c>
      <c r="F18" s="40">
        <v>0</v>
      </c>
      <c r="G18" s="31">
        <f t="shared" si="0"/>
        <v>0</v>
      </c>
      <c r="H18" s="37">
        <f t="shared" si="0"/>
        <v>0</v>
      </c>
      <c r="I18" s="31">
        <f>Framework!AC19</f>
        <v>0</v>
      </c>
      <c r="J18" s="37">
        <f>Framework!AD19</f>
        <v>0</v>
      </c>
      <c r="K18" s="32">
        <v>0</v>
      </c>
      <c r="L18" s="40">
        <v>0</v>
      </c>
      <c r="M18" s="31">
        <f t="shared" si="1"/>
        <v>0</v>
      </c>
      <c r="N18" s="37">
        <f t="shared" si="1"/>
        <v>0</v>
      </c>
      <c r="O18" s="31">
        <f t="shared" si="2"/>
        <v>0</v>
      </c>
      <c r="P18" s="37">
        <f t="shared" si="2"/>
        <v>0</v>
      </c>
      <c r="Q18" s="31">
        <f t="shared" si="2"/>
        <v>0</v>
      </c>
      <c r="R18" s="37">
        <f t="shared" si="2"/>
        <v>0</v>
      </c>
    </row>
    <row r="19" spans="1:18">
      <c r="A19" s="41">
        <v>15</v>
      </c>
      <c r="B19" s="5" t="s">
        <v>30</v>
      </c>
      <c r="C19" s="31">
        <f>Framework!AA20</f>
        <v>0</v>
      </c>
      <c r="D19" s="37">
        <f>Framework!AB20</f>
        <v>0</v>
      </c>
      <c r="E19" s="32">
        <v>0</v>
      </c>
      <c r="F19" s="40">
        <v>0</v>
      </c>
      <c r="G19" s="31">
        <f t="shared" si="0"/>
        <v>0</v>
      </c>
      <c r="H19" s="37">
        <f t="shared" si="0"/>
        <v>0</v>
      </c>
      <c r="I19" s="31">
        <f>Framework!AC20</f>
        <v>0</v>
      </c>
      <c r="J19" s="37">
        <f>Framework!AD20</f>
        <v>0</v>
      </c>
      <c r="K19" s="32">
        <v>0</v>
      </c>
      <c r="L19" s="40">
        <v>0</v>
      </c>
      <c r="M19" s="31">
        <f t="shared" si="1"/>
        <v>0</v>
      </c>
      <c r="N19" s="37">
        <f t="shared" si="1"/>
        <v>0</v>
      </c>
      <c r="O19" s="31">
        <f t="shared" si="2"/>
        <v>0</v>
      </c>
      <c r="P19" s="37">
        <f t="shared" si="2"/>
        <v>0</v>
      </c>
      <c r="Q19" s="31">
        <f t="shared" si="2"/>
        <v>0</v>
      </c>
      <c r="R19" s="37">
        <f t="shared" si="2"/>
        <v>0</v>
      </c>
    </row>
    <row r="20" spans="1:18">
      <c r="A20" s="41">
        <v>16</v>
      </c>
      <c r="B20" s="5" t="s">
        <v>31</v>
      </c>
      <c r="C20" s="31">
        <f>Framework!AA21</f>
        <v>1378</v>
      </c>
      <c r="D20" s="37">
        <f>Framework!AB21</f>
        <v>4981.4199999999992</v>
      </c>
      <c r="E20" s="32">
        <v>0</v>
      </c>
      <c r="F20" s="40">
        <v>0</v>
      </c>
      <c r="G20" s="31">
        <f t="shared" si="0"/>
        <v>1378</v>
      </c>
      <c r="H20" s="37">
        <f t="shared" si="0"/>
        <v>4981.4199999999992</v>
      </c>
      <c r="I20" s="31">
        <f>Framework!AC21</f>
        <v>24184</v>
      </c>
      <c r="J20" s="37">
        <f>Framework!AD21</f>
        <v>46214.03</v>
      </c>
      <c r="K20" s="32">
        <v>0</v>
      </c>
      <c r="L20" s="40">
        <v>0</v>
      </c>
      <c r="M20" s="31">
        <f t="shared" si="1"/>
        <v>24184</v>
      </c>
      <c r="N20" s="37">
        <f t="shared" si="1"/>
        <v>46214.03</v>
      </c>
      <c r="O20" s="31">
        <f t="shared" si="2"/>
        <v>0</v>
      </c>
      <c r="P20" s="37">
        <f t="shared" si="2"/>
        <v>0</v>
      </c>
      <c r="Q20" s="31">
        <f t="shared" si="2"/>
        <v>25562</v>
      </c>
      <c r="R20" s="37">
        <f t="shared" si="2"/>
        <v>51195.45</v>
      </c>
    </row>
    <row r="21" spans="1:18">
      <c r="A21" s="41">
        <v>17</v>
      </c>
      <c r="B21" s="5" t="s">
        <v>15</v>
      </c>
      <c r="C21" s="31">
        <f>Framework!AA22</f>
        <v>11</v>
      </c>
      <c r="D21" s="37">
        <f>Framework!AB22</f>
        <v>404</v>
      </c>
      <c r="E21" s="32">
        <v>11</v>
      </c>
      <c r="F21" s="40">
        <v>404</v>
      </c>
      <c r="G21" s="31">
        <f>C21-E21</f>
        <v>0</v>
      </c>
      <c r="H21" s="37">
        <f>D21-F21</f>
        <v>0</v>
      </c>
      <c r="I21" s="31">
        <f>Framework!AC22</f>
        <v>2</v>
      </c>
      <c r="J21" s="37">
        <f>Framework!AD22</f>
        <v>20</v>
      </c>
      <c r="K21" s="32">
        <v>2</v>
      </c>
      <c r="L21" s="40">
        <v>20</v>
      </c>
      <c r="M21" s="31">
        <f>I21-K21</f>
        <v>0</v>
      </c>
      <c r="N21" s="37">
        <f>J21-L21</f>
        <v>0</v>
      </c>
      <c r="O21" s="31">
        <f>E21+K21</f>
        <v>13</v>
      </c>
      <c r="P21" s="37">
        <f>F21+L21</f>
        <v>424</v>
      </c>
      <c r="Q21" s="31">
        <f>G21+M21</f>
        <v>0</v>
      </c>
      <c r="R21" s="37">
        <f>H21+N21</f>
        <v>0</v>
      </c>
    </row>
    <row r="22" spans="1:18">
      <c r="A22" s="41">
        <v>18</v>
      </c>
      <c r="B22" s="5" t="s">
        <v>32</v>
      </c>
      <c r="C22" s="31">
        <f>Framework!AA23</f>
        <v>0</v>
      </c>
      <c r="D22" s="37">
        <f>Framework!AB23</f>
        <v>0</v>
      </c>
      <c r="E22" s="32">
        <v>0</v>
      </c>
      <c r="F22" s="40">
        <v>0</v>
      </c>
      <c r="G22" s="31">
        <f t="shared" si="0"/>
        <v>0</v>
      </c>
      <c r="H22" s="37">
        <f t="shared" si="0"/>
        <v>0</v>
      </c>
      <c r="I22" s="31">
        <f>Framework!AC23</f>
        <v>149</v>
      </c>
      <c r="J22" s="37">
        <f>Framework!AD23</f>
        <v>623</v>
      </c>
      <c r="K22" s="32">
        <v>0</v>
      </c>
      <c r="L22" s="40">
        <v>0</v>
      </c>
      <c r="M22" s="31">
        <f t="shared" si="1"/>
        <v>149</v>
      </c>
      <c r="N22" s="37">
        <f t="shared" si="1"/>
        <v>623</v>
      </c>
      <c r="O22" s="31">
        <f t="shared" si="2"/>
        <v>0</v>
      </c>
      <c r="P22" s="37">
        <f t="shared" si="2"/>
        <v>0</v>
      </c>
      <c r="Q22" s="31">
        <f t="shared" si="2"/>
        <v>149</v>
      </c>
      <c r="R22" s="37">
        <f t="shared" si="2"/>
        <v>623</v>
      </c>
    </row>
    <row r="23" spans="1:18">
      <c r="A23" s="41">
        <v>19</v>
      </c>
      <c r="B23" s="5" t="s">
        <v>33</v>
      </c>
      <c r="C23" s="31">
        <f>Framework!AA24</f>
        <v>0</v>
      </c>
      <c r="D23" s="37">
        <f>Framework!AB24</f>
        <v>0</v>
      </c>
      <c r="E23" s="32">
        <v>0</v>
      </c>
      <c r="F23" s="40">
        <v>0</v>
      </c>
      <c r="G23" s="31">
        <f t="shared" si="0"/>
        <v>0</v>
      </c>
      <c r="H23" s="37">
        <f t="shared" si="0"/>
        <v>0</v>
      </c>
      <c r="I23" s="31">
        <f>Framework!AC24</f>
        <v>4</v>
      </c>
      <c r="J23" s="37">
        <f>Framework!AD24</f>
        <v>3.2</v>
      </c>
      <c r="K23" s="32">
        <v>0</v>
      </c>
      <c r="L23" s="40">
        <v>0</v>
      </c>
      <c r="M23" s="31">
        <f t="shared" si="1"/>
        <v>4</v>
      </c>
      <c r="N23" s="37">
        <f t="shared" si="1"/>
        <v>3.2</v>
      </c>
      <c r="O23" s="31">
        <f t="shared" si="2"/>
        <v>0</v>
      </c>
      <c r="P23" s="37">
        <f t="shared" si="2"/>
        <v>0</v>
      </c>
      <c r="Q23" s="31">
        <f t="shared" si="2"/>
        <v>4</v>
      </c>
      <c r="R23" s="37">
        <f t="shared" si="2"/>
        <v>3.2</v>
      </c>
    </row>
    <row r="24" spans="1:18">
      <c r="A24" s="41">
        <v>20</v>
      </c>
      <c r="B24" s="5" t="s">
        <v>34</v>
      </c>
      <c r="C24" s="31">
        <f>Framework!AA25</f>
        <v>14</v>
      </c>
      <c r="D24" s="37">
        <f>Framework!AB25</f>
        <v>179.99</v>
      </c>
      <c r="E24" s="32">
        <v>0</v>
      </c>
      <c r="F24" s="40">
        <v>0</v>
      </c>
      <c r="G24" s="31">
        <f t="shared" si="0"/>
        <v>14</v>
      </c>
      <c r="H24" s="37">
        <f t="shared" si="0"/>
        <v>179.99</v>
      </c>
      <c r="I24" s="31">
        <f>Framework!AC25</f>
        <v>4</v>
      </c>
      <c r="J24" s="37">
        <f>Framework!AD25</f>
        <v>10.19</v>
      </c>
      <c r="K24" s="32">
        <v>0</v>
      </c>
      <c r="L24" s="40">
        <v>0</v>
      </c>
      <c r="M24" s="31">
        <f t="shared" si="1"/>
        <v>4</v>
      </c>
      <c r="N24" s="37">
        <f t="shared" si="1"/>
        <v>10.19</v>
      </c>
      <c r="O24" s="31">
        <f t="shared" si="2"/>
        <v>0</v>
      </c>
      <c r="P24" s="37">
        <f t="shared" si="2"/>
        <v>0</v>
      </c>
      <c r="Q24" s="31">
        <f t="shared" si="2"/>
        <v>18</v>
      </c>
      <c r="R24" s="37">
        <f t="shared" si="2"/>
        <v>190.18</v>
      </c>
    </row>
    <row r="25" spans="1:18">
      <c r="A25" s="41">
        <v>21</v>
      </c>
      <c r="B25" s="5" t="s">
        <v>35</v>
      </c>
      <c r="C25" s="31">
        <f>Framework!AA26</f>
        <v>2094</v>
      </c>
      <c r="D25" s="37">
        <f>Framework!AB26</f>
        <v>3124.5299999999997</v>
      </c>
      <c r="E25" s="32">
        <v>0</v>
      </c>
      <c r="F25" s="40">
        <v>0</v>
      </c>
      <c r="G25" s="31">
        <f t="shared" si="0"/>
        <v>2094</v>
      </c>
      <c r="H25" s="37">
        <f t="shared" si="0"/>
        <v>3124.5299999999997</v>
      </c>
      <c r="I25" s="31">
        <f>Framework!AC26</f>
        <v>542</v>
      </c>
      <c r="J25" s="37">
        <f>Framework!AD26</f>
        <v>1169.68</v>
      </c>
      <c r="K25" s="32">
        <v>0</v>
      </c>
      <c r="L25" s="40">
        <v>0</v>
      </c>
      <c r="M25" s="31">
        <f t="shared" si="1"/>
        <v>542</v>
      </c>
      <c r="N25" s="37">
        <f t="shared" si="1"/>
        <v>1169.68</v>
      </c>
      <c r="O25" s="31">
        <f t="shared" si="2"/>
        <v>0</v>
      </c>
      <c r="P25" s="37">
        <f t="shared" si="2"/>
        <v>0</v>
      </c>
      <c r="Q25" s="31">
        <f t="shared" si="2"/>
        <v>2636</v>
      </c>
      <c r="R25" s="37">
        <f t="shared" si="2"/>
        <v>4294.21</v>
      </c>
    </row>
    <row r="26" spans="1:18" s="28" customFormat="1">
      <c r="A26" s="52" t="s">
        <v>71</v>
      </c>
      <c r="B26" s="52"/>
      <c r="C26" s="33">
        <f>SUM(C5:C25)</f>
        <v>5644</v>
      </c>
      <c r="D26" s="38">
        <f t="shared" ref="D26:R26" si="3">SUM(D5:D25)</f>
        <v>141287.33000000002</v>
      </c>
      <c r="E26" s="33">
        <f t="shared" si="3"/>
        <v>300</v>
      </c>
      <c r="F26" s="38">
        <f t="shared" si="3"/>
        <v>12530.08</v>
      </c>
      <c r="G26" s="33">
        <f t="shared" si="3"/>
        <v>5344</v>
      </c>
      <c r="H26" s="38">
        <f t="shared" si="3"/>
        <v>128757.24999999999</v>
      </c>
      <c r="I26" s="33">
        <f t="shared" si="3"/>
        <v>70642</v>
      </c>
      <c r="J26" s="38">
        <f t="shared" si="3"/>
        <v>118256.28</v>
      </c>
      <c r="K26" s="33">
        <f t="shared" si="3"/>
        <v>5857</v>
      </c>
      <c r="L26" s="38">
        <f t="shared" si="3"/>
        <v>20566.68</v>
      </c>
      <c r="M26" s="33">
        <f t="shared" si="3"/>
        <v>64785</v>
      </c>
      <c r="N26" s="38">
        <f t="shared" si="3"/>
        <v>97689.599999999991</v>
      </c>
      <c r="O26" s="33">
        <f t="shared" si="3"/>
        <v>6157</v>
      </c>
      <c r="P26" s="38">
        <f t="shared" si="3"/>
        <v>33096.759999999995</v>
      </c>
      <c r="Q26" s="33">
        <f t="shared" si="3"/>
        <v>70129</v>
      </c>
      <c r="R26" s="38">
        <f t="shared" si="3"/>
        <v>226446.85</v>
      </c>
    </row>
    <row r="27" spans="1:18">
      <c r="A27" s="56" t="s">
        <v>76</v>
      </c>
      <c r="B27" s="56"/>
      <c r="C27" s="31">
        <f>Framework!AA28</f>
        <v>96</v>
      </c>
      <c r="D27" s="37">
        <f>Framework!AB28</f>
        <v>1787</v>
      </c>
      <c r="E27" s="32">
        <v>0</v>
      </c>
      <c r="F27" s="40">
        <v>0</v>
      </c>
      <c r="G27" s="31">
        <f t="shared" si="0"/>
        <v>96</v>
      </c>
      <c r="H27" s="37">
        <f t="shared" si="0"/>
        <v>1787</v>
      </c>
      <c r="I27" s="31">
        <f>Framework!AC28</f>
        <v>25420</v>
      </c>
      <c r="J27" s="37">
        <f>Framework!AD28</f>
        <v>18419</v>
      </c>
      <c r="K27" s="32">
        <v>0</v>
      </c>
      <c r="L27" s="40">
        <v>0</v>
      </c>
      <c r="M27" s="31">
        <f t="shared" si="1"/>
        <v>25420</v>
      </c>
      <c r="N27" s="37">
        <f t="shared" si="1"/>
        <v>18419</v>
      </c>
      <c r="O27" s="31">
        <f t="shared" si="2"/>
        <v>0</v>
      </c>
      <c r="P27" s="37">
        <f t="shared" si="2"/>
        <v>0</v>
      </c>
      <c r="Q27" s="31">
        <f t="shared" si="2"/>
        <v>25516</v>
      </c>
      <c r="R27" s="37">
        <f t="shared" si="2"/>
        <v>20206</v>
      </c>
    </row>
    <row r="28" spans="1:18" s="28" customFormat="1">
      <c r="A28" s="54" t="s">
        <v>74</v>
      </c>
      <c r="B28" s="54"/>
      <c r="C28" s="33">
        <f>C26+C27</f>
        <v>5740</v>
      </c>
      <c r="D28" s="38">
        <f t="shared" ref="D28:R28" si="4">D26+D27</f>
        <v>143074.33000000002</v>
      </c>
      <c r="E28" s="33">
        <f t="shared" si="4"/>
        <v>300</v>
      </c>
      <c r="F28" s="38">
        <f t="shared" si="4"/>
        <v>12530.08</v>
      </c>
      <c r="G28" s="33">
        <f t="shared" si="4"/>
        <v>5440</v>
      </c>
      <c r="H28" s="38">
        <f t="shared" si="4"/>
        <v>130544.24999999999</v>
      </c>
      <c r="I28" s="33">
        <f t="shared" si="4"/>
        <v>96062</v>
      </c>
      <c r="J28" s="38">
        <f t="shared" si="4"/>
        <v>136675.28</v>
      </c>
      <c r="K28" s="33">
        <f t="shared" si="4"/>
        <v>5857</v>
      </c>
      <c r="L28" s="38">
        <f t="shared" si="4"/>
        <v>20566.68</v>
      </c>
      <c r="M28" s="33">
        <f t="shared" si="4"/>
        <v>90205</v>
      </c>
      <c r="N28" s="38">
        <f t="shared" si="4"/>
        <v>116108.59999999999</v>
      </c>
      <c r="O28" s="33">
        <f t="shared" si="4"/>
        <v>6157</v>
      </c>
      <c r="P28" s="38">
        <f t="shared" si="4"/>
        <v>33096.759999999995</v>
      </c>
      <c r="Q28" s="33">
        <f t="shared" si="4"/>
        <v>95645</v>
      </c>
      <c r="R28" s="38">
        <f t="shared" si="4"/>
        <v>246652.85</v>
      </c>
    </row>
    <row r="29" spans="1:18" s="28" customFormat="1">
      <c r="A29" s="24" t="s">
        <v>69</v>
      </c>
      <c r="B29" s="4" t="s">
        <v>70</v>
      </c>
      <c r="C29" s="57"/>
      <c r="D29" s="57"/>
      <c r="E29" s="57"/>
      <c r="F29" s="57"/>
      <c r="G29" s="57"/>
      <c r="H29" s="57"/>
      <c r="I29" s="57"/>
      <c r="J29" s="57"/>
      <c r="K29" s="57"/>
      <c r="L29" s="57"/>
      <c r="M29" s="57"/>
      <c r="N29" s="57"/>
      <c r="O29" s="57"/>
      <c r="P29" s="57"/>
      <c r="Q29" s="57"/>
      <c r="R29" s="57"/>
    </row>
    <row r="30" spans="1:18">
      <c r="A30" s="41">
        <v>1</v>
      </c>
      <c r="B30" s="5" t="s">
        <v>36</v>
      </c>
      <c r="C30" s="31">
        <f>Framework!AA31</f>
        <v>20</v>
      </c>
      <c r="D30" s="37">
        <f>Framework!AB31</f>
        <v>3207.36</v>
      </c>
      <c r="E30" s="32">
        <v>0</v>
      </c>
      <c r="F30" s="40">
        <v>0</v>
      </c>
      <c r="G30" s="31">
        <f t="shared" si="0"/>
        <v>20</v>
      </c>
      <c r="H30" s="37">
        <f t="shared" si="0"/>
        <v>3207.36</v>
      </c>
      <c r="I30" s="31">
        <f>Framework!AC31</f>
        <v>0</v>
      </c>
      <c r="J30" s="37">
        <f>Framework!AD31</f>
        <v>0</v>
      </c>
      <c r="K30" s="32">
        <v>0</v>
      </c>
      <c r="L30" s="40">
        <v>0</v>
      </c>
      <c r="M30" s="31">
        <f t="shared" si="1"/>
        <v>0</v>
      </c>
      <c r="N30" s="37">
        <f t="shared" si="1"/>
        <v>0</v>
      </c>
      <c r="O30" s="31">
        <f t="shared" si="2"/>
        <v>0</v>
      </c>
      <c r="P30" s="37">
        <f t="shared" si="2"/>
        <v>0</v>
      </c>
      <c r="Q30" s="31">
        <f t="shared" si="2"/>
        <v>20</v>
      </c>
      <c r="R30" s="37">
        <f t="shared" si="2"/>
        <v>3207.36</v>
      </c>
    </row>
    <row r="31" spans="1:18">
      <c r="A31" s="41">
        <v>2</v>
      </c>
      <c r="B31" s="5" t="s">
        <v>37</v>
      </c>
      <c r="C31" s="31">
        <f>Framework!AA32</f>
        <v>468</v>
      </c>
      <c r="D31" s="37">
        <f>Framework!AB32</f>
        <v>49643.57</v>
      </c>
      <c r="E31" s="32">
        <v>34</v>
      </c>
      <c r="F31" s="40">
        <v>3660.61</v>
      </c>
      <c r="G31" s="31">
        <f t="shared" si="0"/>
        <v>434</v>
      </c>
      <c r="H31" s="37">
        <f t="shared" si="0"/>
        <v>45982.96</v>
      </c>
      <c r="I31" s="31">
        <f>Framework!AC32</f>
        <v>3783</v>
      </c>
      <c r="J31" s="37">
        <f>Framework!AD32</f>
        <v>3966.74</v>
      </c>
      <c r="K31" s="32">
        <v>51</v>
      </c>
      <c r="L31" s="40">
        <v>176.77</v>
      </c>
      <c r="M31" s="31">
        <f t="shared" si="1"/>
        <v>3732</v>
      </c>
      <c r="N31" s="37">
        <f t="shared" si="1"/>
        <v>3789.97</v>
      </c>
      <c r="O31" s="31">
        <f t="shared" si="2"/>
        <v>85</v>
      </c>
      <c r="P31" s="37">
        <f t="shared" si="2"/>
        <v>3837.38</v>
      </c>
      <c r="Q31" s="31">
        <f t="shared" si="2"/>
        <v>4166</v>
      </c>
      <c r="R31" s="37">
        <f t="shared" si="2"/>
        <v>49772.93</v>
      </c>
    </row>
    <row r="32" spans="1:18">
      <c r="A32" s="41">
        <v>3</v>
      </c>
      <c r="B32" s="5" t="s">
        <v>38</v>
      </c>
      <c r="C32" s="31">
        <f>Framework!AA33</f>
        <v>13</v>
      </c>
      <c r="D32" s="37">
        <f>Framework!AB33</f>
        <v>1108.3699999999999</v>
      </c>
      <c r="E32" s="32">
        <v>0</v>
      </c>
      <c r="F32" s="40">
        <v>0</v>
      </c>
      <c r="G32" s="31">
        <f t="shared" si="0"/>
        <v>13</v>
      </c>
      <c r="H32" s="37">
        <f t="shared" si="0"/>
        <v>1108.3699999999999</v>
      </c>
      <c r="I32" s="31">
        <f>Framework!AC33</f>
        <v>0</v>
      </c>
      <c r="J32" s="37">
        <f>Framework!AD33</f>
        <v>0</v>
      </c>
      <c r="K32" s="32">
        <v>0</v>
      </c>
      <c r="L32" s="40">
        <v>0</v>
      </c>
      <c r="M32" s="31">
        <f t="shared" si="1"/>
        <v>0</v>
      </c>
      <c r="N32" s="37">
        <f t="shared" si="1"/>
        <v>0</v>
      </c>
      <c r="O32" s="31">
        <f t="shared" si="2"/>
        <v>0</v>
      </c>
      <c r="P32" s="37">
        <f t="shared" si="2"/>
        <v>0</v>
      </c>
      <c r="Q32" s="31">
        <f t="shared" si="2"/>
        <v>13</v>
      </c>
      <c r="R32" s="37">
        <f t="shared" si="2"/>
        <v>1108.3699999999999</v>
      </c>
    </row>
    <row r="33" spans="1:18">
      <c r="A33" s="41">
        <v>4</v>
      </c>
      <c r="B33" s="5" t="s">
        <v>39</v>
      </c>
      <c r="C33" s="31">
        <f>Framework!AA34</f>
        <v>0</v>
      </c>
      <c r="D33" s="37">
        <f>Framework!AB34</f>
        <v>0</v>
      </c>
      <c r="E33" s="32">
        <v>0</v>
      </c>
      <c r="F33" s="40">
        <v>0</v>
      </c>
      <c r="G33" s="31">
        <f t="shared" si="0"/>
        <v>0</v>
      </c>
      <c r="H33" s="37">
        <f t="shared" si="0"/>
        <v>0</v>
      </c>
      <c r="I33" s="31">
        <f>Framework!AC34</f>
        <v>0</v>
      </c>
      <c r="J33" s="37">
        <f>Framework!AD34</f>
        <v>0</v>
      </c>
      <c r="K33" s="32">
        <v>0</v>
      </c>
      <c r="L33" s="40">
        <v>0</v>
      </c>
      <c r="M33" s="31">
        <f t="shared" si="1"/>
        <v>0</v>
      </c>
      <c r="N33" s="37">
        <f t="shared" si="1"/>
        <v>0</v>
      </c>
      <c r="O33" s="31">
        <f t="shared" si="2"/>
        <v>0</v>
      </c>
      <c r="P33" s="37">
        <f t="shared" si="2"/>
        <v>0</v>
      </c>
      <c r="Q33" s="31">
        <f t="shared" si="2"/>
        <v>0</v>
      </c>
      <c r="R33" s="37">
        <f t="shared" si="2"/>
        <v>0</v>
      </c>
    </row>
    <row r="34" spans="1:18">
      <c r="A34" s="41">
        <v>5</v>
      </c>
      <c r="B34" s="5" t="s">
        <v>40</v>
      </c>
      <c r="C34" s="31">
        <f>Framework!AA35</f>
        <v>633</v>
      </c>
      <c r="D34" s="37">
        <f>Framework!AB35</f>
        <v>42580.662569199994</v>
      </c>
      <c r="E34" s="32">
        <v>0</v>
      </c>
      <c r="F34" s="40">
        <v>0</v>
      </c>
      <c r="G34" s="31">
        <f t="shared" si="0"/>
        <v>633</v>
      </c>
      <c r="H34" s="37">
        <f t="shared" si="0"/>
        <v>42580.662569199994</v>
      </c>
      <c r="I34" s="31">
        <f>Framework!AC35</f>
        <v>3141</v>
      </c>
      <c r="J34" s="37">
        <f>Framework!AD35</f>
        <v>3806.3172715000001</v>
      </c>
      <c r="K34" s="32">
        <v>0</v>
      </c>
      <c r="L34" s="40">
        <v>0</v>
      </c>
      <c r="M34" s="31">
        <f t="shared" si="1"/>
        <v>3141</v>
      </c>
      <c r="N34" s="37">
        <f t="shared" si="1"/>
        <v>3806.3172715000001</v>
      </c>
      <c r="O34" s="31">
        <f t="shared" si="2"/>
        <v>0</v>
      </c>
      <c r="P34" s="37">
        <f t="shared" si="2"/>
        <v>0</v>
      </c>
      <c r="Q34" s="31">
        <f t="shared" si="2"/>
        <v>3774</v>
      </c>
      <c r="R34" s="37">
        <f t="shared" si="2"/>
        <v>46386.979840699991</v>
      </c>
    </row>
    <row r="35" spans="1:18">
      <c r="A35" s="41">
        <v>6</v>
      </c>
      <c r="B35" s="5" t="s">
        <v>41</v>
      </c>
      <c r="C35" s="31">
        <f>Framework!AA36</f>
        <v>22</v>
      </c>
      <c r="D35" s="37">
        <f>Framework!AB36</f>
        <v>719.87049150000007</v>
      </c>
      <c r="E35" s="32">
        <v>21</v>
      </c>
      <c r="F35" s="40">
        <v>700.12049149999996</v>
      </c>
      <c r="G35" s="31">
        <f t="shared" si="0"/>
        <v>1</v>
      </c>
      <c r="H35" s="37">
        <f t="shared" si="0"/>
        <v>19.750000000000114</v>
      </c>
      <c r="I35" s="31">
        <f>Framework!AC36</f>
        <v>50</v>
      </c>
      <c r="J35" s="37">
        <f>Framework!AD36</f>
        <v>149.29889669999997</v>
      </c>
      <c r="K35" s="32">
        <v>50</v>
      </c>
      <c r="L35" s="40">
        <v>149.29889669999997</v>
      </c>
      <c r="M35" s="31">
        <f t="shared" si="1"/>
        <v>0</v>
      </c>
      <c r="N35" s="37">
        <f t="shared" si="1"/>
        <v>0</v>
      </c>
      <c r="O35" s="31">
        <f t="shared" si="2"/>
        <v>71</v>
      </c>
      <c r="P35" s="37">
        <f t="shared" si="2"/>
        <v>849.41938819999996</v>
      </c>
      <c r="Q35" s="31">
        <f t="shared" si="2"/>
        <v>1</v>
      </c>
      <c r="R35" s="37">
        <f t="shared" si="2"/>
        <v>19.750000000000114</v>
      </c>
    </row>
    <row r="36" spans="1:18">
      <c r="A36" s="41">
        <v>7</v>
      </c>
      <c r="B36" s="5" t="s">
        <v>42</v>
      </c>
      <c r="C36" s="31">
        <f>Framework!AA37</f>
        <v>83</v>
      </c>
      <c r="D36" s="37">
        <f>Framework!AB37</f>
        <v>3173.49</v>
      </c>
      <c r="E36" s="32">
        <v>83</v>
      </c>
      <c r="F36" s="40">
        <v>3173.49</v>
      </c>
      <c r="G36" s="31">
        <f t="shared" si="0"/>
        <v>0</v>
      </c>
      <c r="H36" s="37">
        <f t="shared" si="0"/>
        <v>0</v>
      </c>
      <c r="I36" s="31">
        <f>Framework!AC37</f>
        <v>176</v>
      </c>
      <c r="J36" s="37">
        <f>Framework!AD37</f>
        <v>936.13</v>
      </c>
      <c r="K36" s="32">
        <v>176</v>
      </c>
      <c r="L36" s="40">
        <v>936.13</v>
      </c>
      <c r="M36" s="31">
        <f t="shared" si="1"/>
        <v>0</v>
      </c>
      <c r="N36" s="37">
        <f t="shared" si="1"/>
        <v>0</v>
      </c>
      <c r="O36" s="31">
        <f t="shared" si="2"/>
        <v>259</v>
      </c>
      <c r="P36" s="37">
        <f t="shared" si="2"/>
        <v>4109.62</v>
      </c>
      <c r="Q36" s="31">
        <f t="shared" si="2"/>
        <v>0</v>
      </c>
      <c r="R36" s="37">
        <f t="shared" si="2"/>
        <v>0</v>
      </c>
    </row>
    <row r="37" spans="1:18">
      <c r="A37" s="41">
        <v>8</v>
      </c>
      <c r="B37" s="5" t="s">
        <v>43</v>
      </c>
      <c r="C37" s="31">
        <f>Framework!AA38</f>
        <v>979</v>
      </c>
      <c r="D37" s="37">
        <f>Framework!AB38</f>
        <v>5700.0326999999997</v>
      </c>
      <c r="E37" s="32">
        <v>273</v>
      </c>
      <c r="F37" s="40">
        <v>1409.77</v>
      </c>
      <c r="G37" s="31">
        <f t="shared" si="0"/>
        <v>706</v>
      </c>
      <c r="H37" s="37">
        <f t="shared" si="0"/>
        <v>4290.2626999999993</v>
      </c>
      <c r="I37" s="31">
        <f>Framework!AC38</f>
        <v>6587</v>
      </c>
      <c r="J37" s="37">
        <f>Framework!AD38</f>
        <v>3398.2721000000001</v>
      </c>
      <c r="K37" s="32">
        <v>2099</v>
      </c>
      <c r="L37" s="40">
        <v>984.22</v>
      </c>
      <c r="M37" s="31">
        <f t="shared" si="1"/>
        <v>4488</v>
      </c>
      <c r="N37" s="37">
        <f t="shared" si="1"/>
        <v>2414.0520999999999</v>
      </c>
      <c r="O37" s="31">
        <f t="shared" si="2"/>
        <v>2372</v>
      </c>
      <c r="P37" s="37">
        <f t="shared" si="2"/>
        <v>2393.9899999999998</v>
      </c>
      <c r="Q37" s="31">
        <f t="shared" si="2"/>
        <v>5194</v>
      </c>
      <c r="R37" s="37">
        <f t="shared" si="2"/>
        <v>6704.3147999999992</v>
      </c>
    </row>
    <row r="38" spans="1:18">
      <c r="A38" s="41">
        <v>9</v>
      </c>
      <c r="B38" s="5" t="s">
        <v>44</v>
      </c>
      <c r="C38" s="31">
        <f>Framework!AA39</f>
        <v>0</v>
      </c>
      <c r="D38" s="37">
        <f>Framework!AB39</f>
        <v>0</v>
      </c>
      <c r="E38" s="32">
        <v>0</v>
      </c>
      <c r="F38" s="40">
        <v>0</v>
      </c>
      <c r="G38" s="31">
        <f t="shared" si="0"/>
        <v>0</v>
      </c>
      <c r="H38" s="37">
        <f t="shared" si="0"/>
        <v>0</v>
      </c>
      <c r="I38" s="31">
        <f>Framework!AC39</f>
        <v>0</v>
      </c>
      <c r="J38" s="37">
        <f>Framework!AD39</f>
        <v>0</v>
      </c>
      <c r="K38" s="32">
        <v>0</v>
      </c>
      <c r="L38" s="40">
        <v>0</v>
      </c>
      <c r="M38" s="31">
        <f t="shared" si="1"/>
        <v>0</v>
      </c>
      <c r="N38" s="37">
        <f t="shared" si="1"/>
        <v>0</v>
      </c>
      <c r="O38" s="31">
        <f t="shared" si="2"/>
        <v>0</v>
      </c>
      <c r="P38" s="37">
        <f t="shared" si="2"/>
        <v>0</v>
      </c>
      <c r="Q38" s="31">
        <f t="shared" si="2"/>
        <v>0</v>
      </c>
      <c r="R38" s="37">
        <f t="shared" si="2"/>
        <v>0</v>
      </c>
    </row>
    <row r="39" spans="1:18">
      <c r="A39" s="41">
        <v>10</v>
      </c>
      <c r="B39" s="5" t="s">
        <v>45</v>
      </c>
      <c r="C39" s="31">
        <f>Framework!AA40</f>
        <v>0</v>
      </c>
      <c r="D39" s="37">
        <f>Framework!AB40</f>
        <v>0</v>
      </c>
      <c r="E39" s="32">
        <v>0</v>
      </c>
      <c r="F39" s="40">
        <v>0</v>
      </c>
      <c r="G39" s="31">
        <f t="shared" si="0"/>
        <v>0</v>
      </c>
      <c r="H39" s="37">
        <f t="shared" si="0"/>
        <v>0</v>
      </c>
      <c r="I39" s="31">
        <f>Framework!AC40</f>
        <v>0</v>
      </c>
      <c r="J39" s="37">
        <f>Framework!AD40</f>
        <v>0</v>
      </c>
      <c r="K39" s="32">
        <v>0</v>
      </c>
      <c r="L39" s="40">
        <v>0</v>
      </c>
      <c r="M39" s="31">
        <f t="shared" si="1"/>
        <v>0</v>
      </c>
      <c r="N39" s="37">
        <f t="shared" si="1"/>
        <v>0</v>
      </c>
      <c r="O39" s="31">
        <f t="shared" si="2"/>
        <v>0</v>
      </c>
      <c r="P39" s="37">
        <f t="shared" si="2"/>
        <v>0</v>
      </c>
      <c r="Q39" s="31">
        <f t="shared" si="2"/>
        <v>0</v>
      </c>
      <c r="R39" s="37">
        <f t="shared" si="2"/>
        <v>0</v>
      </c>
    </row>
    <row r="40" spans="1:18">
      <c r="A40" s="41">
        <v>11</v>
      </c>
      <c r="B40" s="5" t="s">
        <v>46</v>
      </c>
      <c r="C40" s="31">
        <f>Framework!AA41</f>
        <v>0</v>
      </c>
      <c r="D40" s="37">
        <f>Framework!AB41</f>
        <v>0</v>
      </c>
      <c r="E40" s="32">
        <v>0</v>
      </c>
      <c r="F40" s="40">
        <v>0</v>
      </c>
      <c r="G40" s="31">
        <f t="shared" si="0"/>
        <v>0</v>
      </c>
      <c r="H40" s="37">
        <f t="shared" si="0"/>
        <v>0</v>
      </c>
      <c r="I40" s="31">
        <f>Framework!AC41</f>
        <v>0</v>
      </c>
      <c r="J40" s="37">
        <f>Framework!AD41</f>
        <v>0</v>
      </c>
      <c r="K40" s="32">
        <v>0</v>
      </c>
      <c r="L40" s="40">
        <v>0</v>
      </c>
      <c r="M40" s="31">
        <f t="shared" si="1"/>
        <v>0</v>
      </c>
      <c r="N40" s="37">
        <f t="shared" si="1"/>
        <v>0</v>
      </c>
      <c r="O40" s="31">
        <f t="shared" si="2"/>
        <v>0</v>
      </c>
      <c r="P40" s="37">
        <f t="shared" si="2"/>
        <v>0</v>
      </c>
      <c r="Q40" s="31">
        <f t="shared" si="2"/>
        <v>0</v>
      </c>
      <c r="R40" s="37">
        <f t="shared" si="2"/>
        <v>0</v>
      </c>
    </row>
    <row r="41" spans="1:18">
      <c r="A41" s="41">
        <v>12</v>
      </c>
      <c r="B41" s="5" t="s">
        <v>47</v>
      </c>
      <c r="C41" s="31">
        <f>Framework!AA42</f>
        <v>0</v>
      </c>
      <c r="D41" s="37">
        <f>Framework!AB42</f>
        <v>0</v>
      </c>
      <c r="E41" s="32">
        <v>0</v>
      </c>
      <c r="F41" s="40">
        <v>0</v>
      </c>
      <c r="G41" s="31">
        <f t="shared" si="0"/>
        <v>0</v>
      </c>
      <c r="H41" s="37">
        <f t="shared" si="0"/>
        <v>0</v>
      </c>
      <c r="I41" s="31">
        <f>Framework!AC42</f>
        <v>0</v>
      </c>
      <c r="J41" s="37">
        <f>Framework!AD42</f>
        <v>0</v>
      </c>
      <c r="K41" s="32">
        <v>0</v>
      </c>
      <c r="L41" s="40">
        <v>0</v>
      </c>
      <c r="M41" s="31">
        <f t="shared" si="1"/>
        <v>0</v>
      </c>
      <c r="N41" s="37">
        <f t="shared" si="1"/>
        <v>0</v>
      </c>
      <c r="O41" s="31">
        <f t="shared" si="2"/>
        <v>0</v>
      </c>
      <c r="P41" s="37">
        <f t="shared" si="2"/>
        <v>0</v>
      </c>
      <c r="Q41" s="31">
        <f t="shared" si="2"/>
        <v>0</v>
      </c>
      <c r="R41" s="37">
        <f t="shared" si="2"/>
        <v>0</v>
      </c>
    </row>
    <row r="42" spans="1:18">
      <c r="A42" s="41">
        <v>13</v>
      </c>
      <c r="B42" s="5" t="s">
        <v>48</v>
      </c>
      <c r="C42" s="31">
        <f>Framework!AA43</f>
        <v>16</v>
      </c>
      <c r="D42" s="37">
        <f>Framework!AB43</f>
        <v>498.18</v>
      </c>
      <c r="E42" s="32">
        <v>0</v>
      </c>
      <c r="F42" s="40">
        <v>0</v>
      </c>
      <c r="G42" s="31">
        <f t="shared" si="0"/>
        <v>16</v>
      </c>
      <c r="H42" s="37">
        <f t="shared" si="0"/>
        <v>498.18</v>
      </c>
      <c r="I42" s="31">
        <f>Framework!AC43</f>
        <v>44</v>
      </c>
      <c r="J42" s="37">
        <f>Framework!AD43</f>
        <v>93.85</v>
      </c>
      <c r="K42" s="32">
        <v>0</v>
      </c>
      <c r="L42" s="40">
        <v>0</v>
      </c>
      <c r="M42" s="31">
        <f t="shared" si="1"/>
        <v>44</v>
      </c>
      <c r="N42" s="37">
        <f t="shared" si="1"/>
        <v>93.85</v>
      </c>
      <c r="O42" s="31">
        <f t="shared" si="2"/>
        <v>0</v>
      </c>
      <c r="P42" s="37">
        <f t="shared" si="2"/>
        <v>0</v>
      </c>
      <c r="Q42" s="31">
        <f t="shared" si="2"/>
        <v>60</v>
      </c>
      <c r="R42" s="37">
        <f t="shared" si="2"/>
        <v>592.03</v>
      </c>
    </row>
    <row r="43" spans="1:18">
      <c r="A43" s="41">
        <v>14</v>
      </c>
      <c r="B43" s="5" t="s">
        <v>49</v>
      </c>
      <c r="C43" s="31">
        <f>Framework!AA44</f>
        <v>878</v>
      </c>
      <c r="D43" s="37">
        <f>Framework!AB44</f>
        <v>90470.53</v>
      </c>
      <c r="E43" s="32">
        <v>0</v>
      </c>
      <c r="F43" s="40">
        <v>0</v>
      </c>
      <c r="G43" s="31">
        <f t="shared" si="0"/>
        <v>878</v>
      </c>
      <c r="H43" s="37">
        <f t="shared" si="0"/>
        <v>90470.53</v>
      </c>
      <c r="I43" s="31">
        <f>Framework!AC44</f>
        <v>1561</v>
      </c>
      <c r="J43" s="37">
        <f>Framework!AD44</f>
        <v>2633.35</v>
      </c>
      <c r="K43" s="32">
        <v>0</v>
      </c>
      <c r="L43" s="40">
        <v>0</v>
      </c>
      <c r="M43" s="31">
        <f t="shared" si="1"/>
        <v>1561</v>
      </c>
      <c r="N43" s="37">
        <f t="shared" si="1"/>
        <v>2633.35</v>
      </c>
      <c r="O43" s="31">
        <f t="shared" si="2"/>
        <v>0</v>
      </c>
      <c r="P43" s="37">
        <f t="shared" si="2"/>
        <v>0</v>
      </c>
      <c r="Q43" s="31">
        <f t="shared" si="2"/>
        <v>2439</v>
      </c>
      <c r="R43" s="37">
        <f t="shared" si="2"/>
        <v>93103.88</v>
      </c>
    </row>
    <row r="44" spans="1:18">
      <c r="A44" s="41">
        <v>15</v>
      </c>
      <c r="B44" s="5" t="s">
        <v>50</v>
      </c>
      <c r="C44" s="31">
        <f>Framework!AA45</f>
        <v>0</v>
      </c>
      <c r="D44" s="37">
        <f>Framework!AB45</f>
        <v>0</v>
      </c>
      <c r="E44" s="32">
        <v>0</v>
      </c>
      <c r="F44" s="40">
        <v>0</v>
      </c>
      <c r="G44" s="31">
        <f t="shared" si="0"/>
        <v>0</v>
      </c>
      <c r="H44" s="37">
        <f t="shared" si="0"/>
        <v>0</v>
      </c>
      <c r="I44" s="31">
        <f>Framework!AC45</f>
        <v>0</v>
      </c>
      <c r="J44" s="37">
        <f>Framework!AD45</f>
        <v>0</v>
      </c>
      <c r="K44" s="32">
        <v>0</v>
      </c>
      <c r="L44" s="40">
        <v>0</v>
      </c>
      <c r="M44" s="31">
        <f t="shared" si="1"/>
        <v>0</v>
      </c>
      <c r="N44" s="37">
        <f t="shared" si="1"/>
        <v>0</v>
      </c>
      <c r="O44" s="31">
        <f t="shared" si="2"/>
        <v>0</v>
      </c>
      <c r="P44" s="37">
        <f t="shared" si="2"/>
        <v>0</v>
      </c>
      <c r="Q44" s="31">
        <f t="shared" si="2"/>
        <v>0</v>
      </c>
      <c r="R44" s="37">
        <f t="shared" si="2"/>
        <v>0</v>
      </c>
    </row>
    <row r="45" spans="1:18">
      <c r="A45" s="41">
        <v>16</v>
      </c>
      <c r="B45" s="5" t="s">
        <v>51</v>
      </c>
      <c r="C45" s="31">
        <f>Framework!AA46</f>
        <v>0</v>
      </c>
      <c r="D45" s="37">
        <f>Framework!AB46</f>
        <v>0</v>
      </c>
      <c r="E45" s="32">
        <v>0</v>
      </c>
      <c r="F45" s="40">
        <v>0</v>
      </c>
      <c r="G45" s="31">
        <f t="shared" si="0"/>
        <v>0</v>
      </c>
      <c r="H45" s="37">
        <f t="shared" si="0"/>
        <v>0</v>
      </c>
      <c r="I45" s="31">
        <f>Framework!AC46</f>
        <v>0</v>
      </c>
      <c r="J45" s="37">
        <f>Framework!AD46</f>
        <v>0</v>
      </c>
      <c r="K45" s="32">
        <v>0</v>
      </c>
      <c r="L45" s="40">
        <v>0</v>
      </c>
      <c r="M45" s="31">
        <f t="shared" si="1"/>
        <v>0</v>
      </c>
      <c r="N45" s="37">
        <f t="shared" si="1"/>
        <v>0</v>
      </c>
      <c r="O45" s="31">
        <f t="shared" si="2"/>
        <v>0</v>
      </c>
      <c r="P45" s="37">
        <f t="shared" si="2"/>
        <v>0</v>
      </c>
      <c r="Q45" s="31">
        <f t="shared" si="2"/>
        <v>0</v>
      </c>
      <c r="R45" s="37">
        <f t="shared" si="2"/>
        <v>0</v>
      </c>
    </row>
    <row r="46" spans="1:18">
      <c r="A46" s="52" t="s">
        <v>68</v>
      </c>
      <c r="B46" s="52"/>
      <c r="C46" s="33">
        <f>SUM(C30:C45)</f>
        <v>3112</v>
      </c>
      <c r="D46" s="38">
        <f t="shared" ref="D46:R46" si="5">SUM(D30:D45)</f>
        <v>197102.06576069997</v>
      </c>
      <c r="E46" s="33">
        <f t="shared" si="5"/>
        <v>411</v>
      </c>
      <c r="F46" s="38">
        <f t="shared" si="5"/>
        <v>8943.9904915000006</v>
      </c>
      <c r="G46" s="33">
        <f t="shared" si="5"/>
        <v>2701</v>
      </c>
      <c r="H46" s="38">
        <f t="shared" si="5"/>
        <v>188158.0752692</v>
      </c>
      <c r="I46" s="33">
        <f t="shared" si="5"/>
        <v>15342</v>
      </c>
      <c r="J46" s="38">
        <f t="shared" si="5"/>
        <v>14983.9582682</v>
      </c>
      <c r="K46" s="33">
        <f t="shared" si="5"/>
        <v>2376</v>
      </c>
      <c r="L46" s="38">
        <f t="shared" si="5"/>
        <v>2246.4188967</v>
      </c>
      <c r="M46" s="33">
        <f t="shared" si="5"/>
        <v>12966</v>
      </c>
      <c r="N46" s="38">
        <f t="shared" si="5"/>
        <v>12737.539371499999</v>
      </c>
      <c r="O46" s="33">
        <f t="shared" si="5"/>
        <v>2787</v>
      </c>
      <c r="P46" s="38">
        <f t="shared" si="5"/>
        <v>11190.4093882</v>
      </c>
      <c r="Q46" s="33">
        <f t="shared" si="5"/>
        <v>15667</v>
      </c>
      <c r="R46" s="38">
        <f t="shared" si="5"/>
        <v>200895.61464069999</v>
      </c>
    </row>
    <row r="47" spans="1:18">
      <c r="A47" s="53" t="s">
        <v>75</v>
      </c>
      <c r="B47" s="53"/>
      <c r="C47" s="33">
        <f>C46+C28</f>
        <v>8852</v>
      </c>
      <c r="D47" s="38">
        <f t="shared" ref="D47:R47" si="6">D46+D28</f>
        <v>340176.39576069999</v>
      </c>
      <c r="E47" s="33">
        <f t="shared" si="6"/>
        <v>711</v>
      </c>
      <c r="F47" s="38">
        <f t="shared" si="6"/>
        <v>21474.070491500002</v>
      </c>
      <c r="G47" s="33">
        <f t="shared" si="6"/>
        <v>8141</v>
      </c>
      <c r="H47" s="38">
        <f t="shared" si="6"/>
        <v>318702.32526919997</v>
      </c>
      <c r="I47" s="33">
        <f t="shared" si="6"/>
        <v>111404</v>
      </c>
      <c r="J47" s="38">
        <f t="shared" si="6"/>
        <v>151659.23826819999</v>
      </c>
      <c r="K47" s="33">
        <f t="shared" si="6"/>
        <v>8233</v>
      </c>
      <c r="L47" s="38">
        <f t="shared" si="6"/>
        <v>22813.098896700001</v>
      </c>
      <c r="M47" s="33">
        <f t="shared" si="6"/>
        <v>103171</v>
      </c>
      <c r="N47" s="38">
        <f t="shared" si="6"/>
        <v>128846.13937149999</v>
      </c>
      <c r="O47" s="33">
        <f t="shared" si="6"/>
        <v>8944</v>
      </c>
      <c r="P47" s="38">
        <f t="shared" si="6"/>
        <v>44287.169388199996</v>
      </c>
      <c r="Q47" s="33">
        <f t="shared" si="6"/>
        <v>111312</v>
      </c>
      <c r="R47" s="38">
        <f t="shared" si="6"/>
        <v>447548.46464070003</v>
      </c>
    </row>
  </sheetData>
  <mergeCells count="22">
    <mergeCell ref="Q2:R2"/>
    <mergeCell ref="B1:B3"/>
    <mergeCell ref="C1:H1"/>
    <mergeCell ref="I1:N1"/>
    <mergeCell ref="O1:R1"/>
    <mergeCell ref="C2:D2"/>
    <mergeCell ref="E2:F2"/>
    <mergeCell ref="G2:H2"/>
    <mergeCell ref="I2:J2"/>
    <mergeCell ref="K2:L2"/>
    <mergeCell ref="A47:B47"/>
    <mergeCell ref="A26:B26"/>
    <mergeCell ref="A28:B28"/>
    <mergeCell ref="M2:N2"/>
    <mergeCell ref="O2:P2"/>
    <mergeCell ref="A1:A3"/>
    <mergeCell ref="A27:B27"/>
    <mergeCell ref="A46:B46"/>
    <mergeCell ref="C4:H4"/>
    <mergeCell ref="I4:R4"/>
    <mergeCell ref="C29:H29"/>
    <mergeCell ref="I29:R29"/>
  </mergeCells>
  <printOptions horizontalCentered="1" verticalCentered="1"/>
  <pageMargins left="0.13" right="0.13" top="1" bottom="1.1499999999999999" header="1" footer="0.3"/>
  <pageSetup scale="80" orientation="portrait" horizontalDpi="300" verticalDpi="300" r:id="rId1"/>
  <headerFooter>
    <oddHeader>&amp;C&amp;"-,Bold"&amp;16 8.44. Report on Framework for Revival and Rehabilitation of MSMEs as on September 2017 - II (Amount in Lacs &amp; A/Cs in actuals)</oddHeader>
  </headerFooter>
  <colBreaks count="1" manualBreakCount="1">
    <brk id="8" max="4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Framework</vt:lpstr>
      <vt:lpstr>Framework_</vt:lpstr>
      <vt:lpstr>Framework!Print_Area</vt:lpstr>
      <vt:lpstr>Framework_!Print_Area</vt:lpstr>
      <vt:lpstr>Framework!Print_Titles</vt:lpstr>
      <vt:lpstr>Framework_!Print_Titles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94543</dc:creator>
  <cp:lastModifiedBy>user</cp:lastModifiedBy>
  <cp:lastPrinted>2017-12-09T04:43:23Z</cp:lastPrinted>
  <dcterms:created xsi:type="dcterms:W3CDTF">2017-12-08T05:36:22Z</dcterms:created>
  <dcterms:modified xsi:type="dcterms:W3CDTF">2017-12-09T04:43:25Z</dcterms:modified>
</cp:coreProperties>
</file>